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MAKS~1\AppData\Local\Temp\Rar$DIa9716.35768\"/>
    </mc:Choice>
  </mc:AlternateContent>
  <bookViews>
    <workbookView xWindow="0" yWindow="360" windowWidth="26730" windowHeight="9900" tabRatio="694"/>
  </bookViews>
  <sheets>
    <sheet name="таблица 10" sheetId="37" r:id="rId1"/>
    <sheet name="таблица 12" sheetId="32" r:id="rId2"/>
    <sheet name="таблица 11" sheetId="10" r:id="rId3"/>
    <sheet name="Таблица 15" sheetId="30" r:id="rId4"/>
    <sheet name="15 внебюджет" sheetId="23" state="hidden" r:id="rId5"/>
  </sheets>
  <definedNames>
    <definedName name="_xlnm.Print_Titles" localSheetId="0">'таблица 10'!$7:$10</definedName>
    <definedName name="_xlnm.Print_Area" localSheetId="0">'таблица 10'!$A$1:$I$337</definedName>
    <definedName name="_xlnm.Print_Area" localSheetId="2">'таблица 11'!$A$1:$G$36</definedName>
    <definedName name="_xlnm.Print_Area" localSheetId="1">'таблица 12'!$A$1:$J$88</definedName>
    <definedName name="_xlnm.Print_Area" localSheetId="3">'Таблица 15'!$A$1:$H$124</definedName>
  </definedNames>
  <calcPr calcId="162913"/>
</workbook>
</file>

<file path=xl/calcChain.xml><?xml version="1.0" encoding="utf-8"?>
<calcChain xmlns="http://schemas.openxmlformats.org/spreadsheetml/2006/main">
  <c r="D45" i="37" l="1"/>
  <c r="E45" i="37"/>
  <c r="C45" i="37"/>
  <c r="H43" i="37"/>
  <c r="H41" i="37"/>
  <c r="H130" i="37" l="1"/>
  <c r="H21" i="37" l="1"/>
  <c r="E14" i="30" l="1"/>
  <c r="E15" i="30"/>
  <c r="E13" i="30"/>
  <c r="G110" i="30"/>
  <c r="H110" i="30"/>
  <c r="F110" i="30"/>
  <c r="G106" i="30"/>
  <c r="H106" i="30"/>
  <c r="F106" i="30"/>
  <c r="G98" i="30"/>
  <c r="H98" i="30"/>
  <c r="F98" i="30"/>
  <c r="G90" i="30"/>
  <c r="H90" i="30"/>
  <c r="H91" i="30"/>
  <c r="F90" i="30"/>
  <c r="F53" i="30"/>
  <c r="G53" i="30"/>
  <c r="H53" i="30"/>
  <c r="E54" i="30"/>
  <c r="E55" i="30"/>
  <c r="E53" i="30"/>
  <c r="G78" i="30"/>
  <c r="G76" i="30" s="1"/>
  <c r="H78" i="30"/>
  <c r="F78" i="30"/>
  <c r="F76" i="30" s="1"/>
  <c r="G74" i="30"/>
  <c r="H74" i="30"/>
  <c r="G75" i="30"/>
  <c r="H75" i="30"/>
  <c r="F75" i="30"/>
  <c r="F74" i="30"/>
  <c r="F72" i="30" s="1"/>
  <c r="H76" i="30"/>
  <c r="E76" i="30"/>
  <c r="E72" i="30"/>
  <c r="G62" i="30"/>
  <c r="G60" i="30" s="1"/>
  <c r="H62" i="30"/>
  <c r="G63" i="30"/>
  <c r="H63" i="30"/>
  <c r="H60" i="30" s="1"/>
  <c r="F63" i="30"/>
  <c r="F60" i="30" s="1"/>
  <c r="F62" i="30"/>
  <c r="E60" i="30"/>
  <c r="E48" i="30"/>
  <c r="E40" i="30"/>
  <c r="G38" i="30"/>
  <c r="H38" i="30"/>
  <c r="F38" i="30"/>
  <c r="G72" i="30" l="1"/>
  <c r="H72" i="30"/>
  <c r="E32" i="30" l="1"/>
  <c r="E336" i="37" l="1"/>
  <c r="D336" i="37"/>
  <c r="C336" i="37"/>
  <c r="E332" i="37"/>
  <c r="D332" i="37"/>
  <c r="C332" i="37"/>
  <c r="E329" i="37"/>
  <c r="E325" i="37" s="1"/>
  <c r="H122" i="30" s="1"/>
  <c r="D329" i="37"/>
  <c r="D325" i="37" s="1"/>
  <c r="C329" i="37"/>
  <c r="C328" i="37"/>
  <c r="C325" i="37"/>
  <c r="H321" i="37"/>
  <c r="E321" i="37"/>
  <c r="D321" i="37"/>
  <c r="C321" i="37"/>
  <c r="E317" i="37"/>
  <c r="D317" i="37"/>
  <c r="C317" i="37"/>
  <c r="H317" i="37" s="1"/>
  <c r="E314" i="37"/>
  <c r="D314" i="37"/>
  <c r="C314" i="37"/>
  <c r="H313" i="37"/>
  <c r="E313" i="37"/>
  <c r="D313" i="37"/>
  <c r="C313" i="37"/>
  <c r="E310" i="37"/>
  <c r="D310" i="37"/>
  <c r="C310" i="37"/>
  <c r="H310" i="37" s="1"/>
  <c r="E304" i="37"/>
  <c r="D304" i="37"/>
  <c r="C304" i="37"/>
  <c r="E298" i="37"/>
  <c r="D298" i="37"/>
  <c r="C298" i="37"/>
  <c r="E295" i="37"/>
  <c r="H94" i="30" s="1"/>
  <c r="D295" i="37"/>
  <c r="G94" i="30" s="1"/>
  <c r="C295" i="37"/>
  <c r="F94" i="30" s="1"/>
  <c r="H294" i="37"/>
  <c r="D294" i="37"/>
  <c r="H292" i="37"/>
  <c r="D291" i="37"/>
  <c r="G91" i="30" s="1"/>
  <c r="C291" i="37"/>
  <c r="F91" i="30" s="1"/>
  <c r="E289" i="37"/>
  <c r="E285" i="37"/>
  <c r="D285" i="37"/>
  <c r="C285" i="37"/>
  <c r="H285" i="37" s="1"/>
  <c r="E281" i="37"/>
  <c r="D281" i="37"/>
  <c r="C281" i="37"/>
  <c r="H281" i="37" s="1"/>
  <c r="E278" i="37"/>
  <c r="H86" i="30" s="1"/>
  <c r="D278" i="37"/>
  <c r="G86" i="30" s="1"/>
  <c r="C278" i="37"/>
  <c r="F86" i="30" s="1"/>
  <c r="C277" i="37"/>
  <c r="H275" i="37"/>
  <c r="E274" i="37"/>
  <c r="E269" i="37"/>
  <c r="D269" i="37"/>
  <c r="C269" i="37"/>
  <c r="H269" i="37" s="1"/>
  <c r="E264" i="37"/>
  <c r="D264" i="37"/>
  <c r="C264" i="37"/>
  <c r="H264" i="37" s="1"/>
  <c r="E259" i="37"/>
  <c r="D259" i="37"/>
  <c r="C259" i="37"/>
  <c r="H260" i="37" s="1"/>
  <c r="H254" i="37" s="1"/>
  <c r="E256" i="37"/>
  <c r="H71" i="30" s="1"/>
  <c r="D256" i="37"/>
  <c r="G71" i="30" s="1"/>
  <c r="C256" i="37"/>
  <c r="F71" i="30" s="1"/>
  <c r="E255" i="37"/>
  <c r="H70" i="30" s="1"/>
  <c r="D255" i="37"/>
  <c r="G70" i="30" s="1"/>
  <c r="C255" i="37"/>
  <c r="F70" i="30" s="1"/>
  <c r="D254" i="37"/>
  <c r="E249" i="37"/>
  <c r="D249" i="37"/>
  <c r="C249" i="37"/>
  <c r="H250" i="37" s="1"/>
  <c r="H244" i="37" s="1"/>
  <c r="E246" i="37"/>
  <c r="H67" i="30" s="1"/>
  <c r="H55" i="30" s="1"/>
  <c r="D246" i="37"/>
  <c r="C246" i="37"/>
  <c r="F67" i="30" s="1"/>
  <c r="E245" i="37"/>
  <c r="H66" i="30" s="1"/>
  <c r="D245" i="37"/>
  <c r="G66" i="30" s="1"/>
  <c r="C245" i="37"/>
  <c r="F66" i="30" s="1"/>
  <c r="H242" i="37"/>
  <c r="E239" i="37"/>
  <c r="D239" i="37"/>
  <c r="C239" i="37"/>
  <c r="E235" i="37"/>
  <c r="D235" i="37"/>
  <c r="C235" i="37"/>
  <c r="H235" i="37" s="1"/>
  <c r="E231" i="37"/>
  <c r="D231" i="37"/>
  <c r="C231" i="37"/>
  <c r="H231" i="37" s="1"/>
  <c r="E228" i="37"/>
  <c r="H58" i="30" s="1"/>
  <c r="D228" i="37"/>
  <c r="G58" i="30" s="1"/>
  <c r="C228" i="37"/>
  <c r="F58" i="30" s="1"/>
  <c r="H225" i="37"/>
  <c r="E224" i="37"/>
  <c r="H222" i="37"/>
  <c r="E219" i="37"/>
  <c r="D219" i="37"/>
  <c r="C219" i="37"/>
  <c r="H219" i="37" s="1"/>
  <c r="H216" i="37" s="1"/>
  <c r="E216" i="37"/>
  <c r="H50" i="30" s="1"/>
  <c r="H48" i="30" s="1"/>
  <c r="D216" i="37"/>
  <c r="C216" i="37"/>
  <c r="F50" i="30" s="1"/>
  <c r="F48" i="30" s="1"/>
  <c r="H213" i="37"/>
  <c r="E205" i="37"/>
  <c r="D205" i="37"/>
  <c r="C205" i="37"/>
  <c r="E200" i="37"/>
  <c r="D200" i="37"/>
  <c r="C200" i="37"/>
  <c r="H200" i="37" s="1"/>
  <c r="H195" i="37" s="1"/>
  <c r="E197" i="37"/>
  <c r="H47" i="30" s="1"/>
  <c r="D197" i="37"/>
  <c r="G47" i="30" s="1"/>
  <c r="C197" i="37"/>
  <c r="F47" i="30" s="1"/>
  <c r="E196" i="37"/>
  <c r="H46" i="30" s="1"/>
  <c r="D196" i="37"/>
  <c r="G46" i="30" s="1"/>
  <c r="C196" i="37"/>
  <c r="F46" i="30" s="1"/>
  <c r="E195" i="37"/>
  <c r="D195" i="37"/>
  <c r="G45" i="30" s="1"/>
  <c r="C195" i="37"/>
  <c r="H192" i="37"/>
  <c r="C191" i="37"/>
  <c r="C189" i="37" s="1"/>
  <c r="H189" i="37" s="1"/>
  <c r="E189" i="37"/>
  <c r="D189" i="37"/>
  <c r="C186" i="37"/>
  <c r="E184" i="37"/>
  <c r="D184" i="37"/>
  <c r="E181" i="37"/>
  <c r="H43" i="30" s="1"/>
  <c r="D181" i="37"/>
  <c r="G43" i="30" s="1"/>
  <c r="E180" i="37"/>
  <c r="H42" i="30" s="1"/>
  <c r="D180" i="37"/>
  <c r="C180" i="37"/>
  <c r="F42" i="30" s="1"/>
  <c r="H177" i="37"/>
  <c r="E175" i="37"/>
  <c r="D175" i="37"/>
  <c r="C175" i="37"/>
  <c r="H175" i="37" s="1"/>
  <c r="E171" i="37"/>
  <c r="D171" i="37"/>
  <c r="C171" i="37"/>
  <c r="H171" i="37" s="1"/>
  <c r="E168" i="37"/>
  <c r="H34" i="30" s="1"/>
  <c r="H32" i="30" s="1"/>
  <c r="D168" i="37"/>
  <c r="C168" i="37"/>
  <c r="F34" i="30" s="1"/>
  <c r="F32" i="30" s="1"/>
  <c r="C167" i="37"/>
  <c r="H168" i="37" s="1"/>
  <c r="E164" i="37"/>
  <c r="D164" i="37"/>
  <c r="C164" i="37"/>
  <c r="H162" i="37"/>
  <c r="E162" i="37"/>
  <c r="D162" i="37"/>
  <c r="C162" i="37"/>
  <c r="C159" i="37"/>
  <c r="C157" i="37" s="1"/>
  <c r="H157" i="37" s="1"/>
  <c r="E157" i="37"/>
  <c r="D157" i="37"/>
  <c r="E152" i="37"/>
  <c r="D152" i="37"/>
  <c r="C152" i="37"/>
  <c r="H152" i="37" s="1"/>
  <c r="E149" i="37"/>
  <c r="E147" i="37" s="1"/>
  <c r="D149" i="37"/>
  <c r="C149" i="37"/>
  <c r="D147" i="37"/>
  <c r="E142" i="37"/>
  <c r="D142" i="37"/>
  <c r="C142" i="37"/>
  <c r="H142" i="37" s="1"/>
  <c r="D139" i="37"/>
  <c r="D134" i="37" s="1"/>
  <c r="G31" i="30" s="1"/>
  <c r="C139" i="37"/>
  <c r="E137" i="37"/>
  <c r="C137" i="37"/>
  <c r="H137" i="37" s="1"/>
  <c r="E133" i="37"/>
  <c r="H30" i="30" s="1"/>
  <c r="D133" i="37"/>
  <c r="G30" i="30" s="1"/>
  <c r="C133" i="37"/>
  <c r="F30" i="30" s="1"/>
  <c r="E127" i="37"/>
  <c r="D127" i="37"/>
  <c r="C127" i="37"/>
  <c r="H127" i="37" s="1"/>
  <c r="H115" i="37" s="1"/>
  <c r="E120" i="37"/>
  <c r="D120" i="37"/>
  <c r="C120" i="37"/>
  <c r="E117" i="37"/>
  <c r="H27" i="30" s="1"/>
  <c r="D117" i="37"/>
  <c r="G27" i="30" s="1"/>
  <c r="C117" i="37"/>
  <c r="E116" i="37"/>
  <c r="H26" i="30" s="1"/>
  <c r="D116" i="37"/>
  <c r="G26" i="30" s="1"/>
  <c r="C116" i="37"/>
  <c r="F26" i="30" s="1"/>
  <c r="H113" i="37"/>
  <c r="E111" i="37"/>
  <c r="D111" i="37"/>
  <c r="C111" i="37"/>
  <c r="E107" i="37"/>
  <c r="D107" i="37"/>
  <c r="C107" i="37"/>
  <c r="E103" i="37"/>
  <c r="D103" i="37"/>
  <c r="C103" i="37"/>
  <c r="E99" i="37"/>
  <c r="D99" i="37"/>
  <c r="C99" i="37"/>
  <c r="E95" i="37"/>
  <c r="D95" i="37"/>
  <c r="C95" i="37"/>
  <c r="E91" i="37"/>
  <c r="D91" i="37"/>
  <c r="C91" i="37"/>
  <c r="E87" i="37"/>
  <c r="D87" i="37"/>
  <c r="C87" i="37"/>
  <c r="E83" i="37"/>
  <c r="D83" i="37"/>
  <c r="C83" i="37"/>
  <c r="E73" i="37"/>
  <c r="D73" i="37"/>
  <c r="C73" i="37"/>
  <c r="E68" i="37"/>
  <c r="D68" i="37"/>
  <c r="C68" i="37"/>
  <c r="E63" i="37"/>
  <c r="D63" i="37"/>
  <c r="C63" i="37"/>
  <c r="E58" i="37"/>
  <c r="D58" i="37"/>
  <c r="C58" i="37"/>
  <c r="E53" i="37"/>
  <c r="D53" i="37"/>
  <c r="C53" i="37"/>
  <c r="E48" i="37"/>
  <c r="D48" i="37"/>
  <c r="C48" i="37"/>
  <c r="G22" i="30"/>
  <c r="E44" i="37"/>
  <c r="H21" i="30" s="1"/>
  <c r="D44" i="37"/>
  <c r="G21" i="30" s="1"/>
  <c r="C44" i="37"/>
  <c r="F21" i="30" s="1"/>
  <c r="E38" i="37"/>
  <c r="D38" i="37"/>
  <c r="C38" i="37"/>
  <c r="H38" i="37" s="1"/>
  <c r="E33" i="37"/>
  <c r="D33" i="37"/>
  <c r="C33" i="37"/>
  <c r="H33" i="37" s="1"/>
  <c r="E28" i="37"/>
  <c r="D28" i="37"/>
  <c r="C28" i="37"/>
  <c r="H28" i="37" s="1"/>
  <c r="E25" i="37"/>
  <c r="D25" i="37"/>
  <c r="G18" i="30" s="1"/>
  <c r="C25" i="37"/>
  <c r="E24" i="37"/>
  <c r="H17" i="30" s="1"/>
  <c r="D24" i="37"/>
  <c r="G17" i="30" s="1"/>
  <c r="C24" i="37"/>
  <c r="F17" i="30" s="1"/>
  <c r="D20" i="37" l="1"/>
  <c r="D137" i="37"/>
  <c r="H227" i="37"/>
  <c r="H224" i="37" s="1"/>
  <c r="C274" i="37"/>
  <c r="E277" i="37"/>
  <c r="D194" i="37"/>
  <c r="C224" i="37"/>
  <c r="F54" i="30"/>
  <c r="G13" i="30"/>
  <c r="D224" i="37"/>
  <c r="G54" i="30"/>
  <c r="C244" i="37"/>
  <c r="F55" i="30"/>
  <c r="H272" i="37"/>
  <c r="C294" i="37"/>
  <c r="D115" i="37"/>
  <c r="E134" i="37"/>
  <c r="E132" i="37" s="1"/>
  <c r="C134" i="37"/>
  <c r="F31" i="30" s="1"/>
  <c r="C147" i="37"/>
  <c r="H147" i="37" s="1"/>
  <c r="E179" i="37"/>
  <c r="C181" i="37"/>
  <c r="C215" i="37"/>
  <c r="C223" i="37"/>
  <c r="C222" i="37" s="1"/>
  <c r="H314" i="37"/>
  <c r="C227" i="37"/>
  <c r="C254" i="37"/>
  <c r="C289" i="37"/>
  <c r="H289" i="37" s="1"/>
  <c r="H31" i="30"/>
  <c r="E20" i="37"/>
  <c r="E15" i="37" s="1"/>
  <c r="D215" i="37"/>
  <c r="G50" i="30"/>
  <c r="G48" i="30" s="1"/>
  <c r="E18" i="37"/>
  <c r="E13" i="37" s="1"/>
  <c r="E19" i="37"/>
  <c r="C43" i="37"/>
  <c r="F22" i="30"/>
  <c r="D132" i="37"/>
  <c r="C179" i="37"/>
  <c r="H40" i="30"/>
  <c r="E194" i="37"/>
  <c r="H45" i="30"/>
  <c r="H13" i="30" s="1"/>
  <c r="E223" i="37"/>
  <c r="E222" i="37" s="1"/>
  <c r="E273" i="37"/>
  <c r="E272" i="37" s="1"/>
  <c r="C324" i="37"/>
  <c r="F122" i="30"/>
  <c r="D324" i="37"/>
  <c r="G122" i="30"/>
  <c r="D167" i="37"/>
  <c r="G34" i="30"/>
  <c r="G32" i="30" s="1"/>
  <c r="E294" i="37"/>
  <c r="C18" i="37"/>
  <c r="C13" i="37" s="1"/>
  <c r="E115" i="37"/>
  <c r="C115" i="37"/>
  <c r="F27" i="30"/>
  <c r="F24" i="30" s="1"/>
  <c r="H15" i="30"/>
  <c r="F43" i="30"/>
  <c r="C194" i="37"/>
  <c r="F45" i="30"/>
  <c r="D227" i="37"/>
  <c r="H54" i="30"/>
  <c r="E244" i="37"/>
  <c r="E254" i="37"/>
  <c r="C273" i="37"/>
  <c r="C272" i="37" s="1"/>
  <c r="D274" i="37"/>
  <c r="D277" i="37"/>
  <c r="D289" i="37"/>
  <c r="D328" i="37"/>
  <c r="G15" i="30"/>
  <c r="D18" i="37"/>
  <c r="D13" i="37" s="1"/>
  <c r="F13" i="30"/>
  <c r="D43" i="37"/>
  <c r="E167" i="37"/>
  <c r="D179" i="37"/>
  <c r="G42" i="30"/>
  <c r="G40" i="30" s="1"/>
  <c r="C184" i="37"/>
  <c r="H184" i="37" s="1"/>
  <c r="H180" i="37" s="1"/>
  <c r="E215" i="37"/>
  <c r="D223" i="37"/>
  <c r="D222" i="37" s="1"/>
  <c r="E227" i="37"/>
  <c r="D244" i="37"/>
  <c r="G67" i="30"/>
  <c r="G55" i="30" s="1"/>
  <c r="D273" i="37"/>
  <c r="D19" i="37"/>
  <c r="H23" i="37"/>
  <c r="E23" i="37"/>
  <c r="H18" i="30"/>
  <c r="H16" i="30" s="1"/>
  <c r="D23" i="37"/>
  <c r="C23" i="37"/>
  <c r="F18" i="30"/>
  <c r="F14" i="30" s="1"/>
  <c r="E43" i="37"/>
  <c r="H22" i="30"/>
  <c r="H20" i="30" s="1"/>
  <c r="H17" i="37"/>
  <c r="E324" i="37"/>
  <c r="H277" i="37"/>
  <c r="C19" i="37"/>
  <c r="E328" i="37"/>
  <c r="F101" i="30"/>
  <c r="G101" i="30"/>
  <c r="H101" i="30"/>
  <c r="F103" i="30"/>
  <c r="G103" i="30"/>
  <c r="H103" i="30"/>
  <c r="E102" i="30"/>
  <c r="E103" i="30"/>
  <c r="E101" i="30"/>
  <c r="F112" i="30"/>
  <c r="H112" i="30"/>
  <c r="G112" i="30"/>
  <c r="E112" i="30"/>
  <c r="E52" i="30"/>
  <c r="F81" i="30"/>
  <c r="G81" i="30"/>
  <c r="H81" i="30"/>
  <c r="E82" i="30"/>
  <c r="E83" i="30"/>
  <c r="E11" i="30" s="1"/>
  <c r="E81" i="30"/>
  <c r="G108" i="30"/>
  <c r="H108" i="30"/>
  <c r="F108" i="30"/>
  <c r="G104" i="30"/>
  <c r="H104" i="30"/>
  <c r="F104" i="30"/>
  <c r="G96" i="30"/>
  <c r="H96" i="30"/>
  <c r="F96" i="30"/>
  <c r="G83" i="30"/>
  <c r="H83" i="30"/>
  <c r="F83" i="30"/>
  <c r="E96" i="30"/>
  <c r="E12" i="30"/>
  <c r="G36" i="30"/>
  <c r="H36" i="30"/>
  <c r="F36" i="30"/>
  <c r="G117" i="30"/>
  <c r="G24" i="30"/>
  <c r="F25" i="10"/>
  <c r="E68" i="30"/>
  <c r="E56" i="30"/>
  <c r="E44" i="30"/>
  <c r="E36" i="30"/>
  <c r="D25" i="10"/>
  <c r="E64" i="30"/>
  <c r="E25" i="10"/>
  <c r="F119" i="30"/>
  <c r="G119" i="30"/>
  <c r="H119" i="30"/>
  <c r="E118" i="30"/>
  <c r="E119" i="30"/>
  <c r="E117" i="30"/>
  <c r="E84" i="30"/>
  <c r="E108" i="30"/>
  <c r="E92" i="30"/>
  <c r="E24" i="30"/>
  <c r="E88" i="30"/>
  <c r="E104" i="30"/>
  <c r="E16" i="30"/>
  <c r="E28" i="30"/>
  <c r="E20" i="30"/>
  <c r="E120" i="30"/>
  <c r="H88" i="30"/>
  <c r="G68" i="30"/>
  <c r="F118" i="30"/>
  <c r="H84" i="30"/>
  <c r="F84" i="30"/>
  <c r="G84" i="30"/>
  <c r="F56" i="30"/>
  <c r="H92" i="30"/>
  <c r="H56" i="30"/>
  <c r="F68" i="30"/>
  <c r="F82" i="30"/>
  <c r="F88" i="30"/>
  <c r="G92" i="30"/>
  <c r="G56" i="30"/>
  <c r="F92" i="30"/>
  <c r="G28" i="30"/>
  <c r="H118" i="30"/>
  <c r="E80" i="30" l="1"/>
  <c r="H274" i="37"/>
  <c r="E14" i="37"/>
  <c r="E12" i="37" s="1"/>
  <c r="D17" i="37"/>
  <c r="D14" i="37"/>
  <c r="D12" i="37" s="1"/>
  <c r="C132" i="37"/>
  <c r="D15" i="37"/>
  <c r="F15" i="30"/>
  <c r="C20" i="37"/>
  <c r="C15" i="37" s="1"/>
  <c r="D272" i="37"/>
  <c r="F40" i="30"/>
  <c r="G14" i="30"/>
  <c r="H132" i="37"/>
  <c r="H19" i="37" s="1"/>
  <c r="E17" i="37"/>
  <c r="F16" i="30"/>
  <c r="H14" i="30"/>
  <c r="E10" i="30"/>
  <c r="E9" i="30"/>
  <c r="H102" i="30"/>
  <c r="H100" i="30" s="1"/>
  <c r="G102" i="30"/>
  <c r="G100" i="30" s="1"/>
  <c r="G88" i="30"/>
  <c r="F102" i="30"/>
  <c r="F100" i="30" s="1"/>
  <c r="G82" i="30"/>
  <c r="G80" i="30" s="1"/>
  <c r="G64" i="30"/>
  <c r="C17" i="37"/>
  <c r="C14" i="37"/>
  <c r="C12" i="37" s="1"/>
  <c r="F44" i="30"/>
  <c r="G52" i="30"/>
  <c r="F80" i="30"/>
  <c r="F52" i="30"/>
  <c r="H82" i="30"/>
  <c r="H80" i="30" s="1"/>
  <c r="E100" i="30"/>
  <c r="F11" i="30"/>
  <c r="F28" i="30"/>
  <c r="H28" i="30"/>
  <c r="G44" i="30"/>
  <c r="G16" i="30"/>
  <c r="F20" i="30"/>
  <c r="F64" i="30"/>
  <c r="H68" i="30"/>
  <c r="H24" i="30"/>
  <c r="H44" i="30"/>
  <c r="G20" i="30"/>
  <c r="E116" i="30"/>
  <c r="E8" i="30" l="1"/>
  <c r="H10" i="30"/>
  <c r="F10" i="30"/>
  <c r="G11" i="30"/>
  <c r="H11" i="30"/>
  <c r="G118" i="30"/>
  <c r="G116" i="30" s="1"/>
  <c r="G120" i="30"/>
  <c r="F12" i="30"/>
  <c r="F117" i="30"/>
  <c r="F116" i="30" s="1"/>
  <c r="F120" i="30"/>
  <c r="H64" i="30"/>
  <c r="H52" i="30"/>
  <c r="H117" i="30"/>
  <c r="H116" i="30" s="1"/>
  <c r="H120" i="30"/>
  <c r="G9" i="30"/>
  <c r="G12" i="30"/>
  <c r="H12" i="30" l="1"/>
  <c r="G10" i="30"/>
  <c r="G8" i="30" s="1"/>
  <c r="F9" i="30"/>
  <c r="F8" i="30" s="1"/>
  <c r="H9" i="30"/>
  <c r="H8" i="30" s="1"/>
</calcChain>
</file>

<file path=xl/sharedStrings.xml><?xml version="1.0" encoding="utf-8"?>
<sst xmlns="http://schemas.openxmlformats.org/spreadsheetml/2006/main" count="1615" uniqueCount="576">
  <si>
    <t>Подпрограмма 1</t>
  </si>
  <si>
    <t>ГРБС</t>
  </si>
  <si>
    <t>Подпрограмма 2</t>
  </si>
  <si>
    <t>1.1.</t>
  </si>
  <si>
    <t>Таблица 10</t>
  </si>
  <si>
    <t>Таблица 12</t>
  </si>
  <si>
    <t>Сведения о достижении значений показателей (индикаторов)</t>
  </si>
  <si>
    <t>№ 
п/п</t>
  </si>
  <si>
    <t>Ед. измерения</t>
  </si>
  <si>
    <t>Обоснование отклонений значений показателя (индикатора) на конец отчетного года (при наличии)</t>
  </si>
  <si>
    <t>отчетный год</t>
  </si>
  <si>
    <t>план</t>
  </si>
  <si>
    <t>факт</t>
  </si>
  <si>
    <t>начала реализации</t>
  </si>
  <si>
    <t>Результаты</t>
  </si>
  <si>
    <t>Фактический срок</t>
  </si>
  <si>
    <t>Плановый срок</t>
  </si>
  <si>
    <t>Ответственный исполнитель</t>
  </si>
  <si>
    <t>основных мероприятий подпрограмм государственной программы</t>
  </si>
  <si>
    <t>о степени выполнения ведомственных целевых программ,</t>
  </si>
  <si>
    <t xml:space="preserve">Сведения </t>
  </si>
  <si>
    <t xml:space="preserve">Код бюджетной классификации </t>
  </si>
  <si>
    <t>Примечание</t>
  </si>
  <si>
    <t>Значения показателей (индикаторов) государственной программы, подпрограммы государственной программы</t>
  </si>
  <si>
    <t xml:space="preserve">Форма мониторинга реализации государственной программы 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</si>
  <si>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</si>
  <si>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</si>
  <si>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</si>
  <si>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1.</t>
  </si>
  <si>
    <t>Наименование государственной программы / подпрограммы / мероприятия</t>
  </si>
  <si>
    <t>№ п/п</t>
  </si>
  <si>
    <t>1.2.</t>
  </si>
  <si>
    <t>Таблица 11</t>
  </si>
  <si>
    <t xml:space="preserve">предусмотрено на отчетную дату </t>
  </si>
  <si>
    <t>освоено</t>
  </si>
  <si>
    <t>профинансировано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</si>
  <si>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</si>
  <si>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</si>
  <si>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</si>
  <si>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</si>
  <si>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</si>
  <si>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</si>
  <si>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</si>
  <si>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</si>
  <si>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</si>
  <si>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</si>
  <si>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</si>
  <si>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</si>
  <si>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</si>
  <si>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</si>
  <si>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</si>
  <si>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</si>
  <si>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</si>
  <si>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</si>
  <si>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Всего, в том числе:</t>
  </si>
  <si>
    <t>Информация об использовании бюджетных и внебюджетных средств государственной программы</t>
  </si>
  <si>
    <t xml:space="preserve">освоено </t>
  </si>
  <si>
    <t>Министерство транспорта и дорожного строительства Камчатского края</t>
  </si>
  <si>
    <t>2.1.</t>
  </si>
  <si>
    <t>3.1.</t>
  </si>
  <si>
    <t>км</t>
  </si>
  <si>
    <t>ед</t>
  </si>
  <si>
    <t>%</t>
  </si>
  <si>
    <t>2.</t>
  </si>
  <si>
    <t>2.2.</t>
  </si>
  <si>
    <t>2.3.</t>
  </si>
  <si>
    <t>2.4.</t>
  </si>
  <si>
    <t>3.</t>
  </si>
  <si>
    <t>3.2.</t>
  </si>
  <si>
    <t>3.3.</t>
  </si>
  <si>
    <t>3.4.</t>
  </si>
  <si>
    <t>4.</t>
  </si>
  <si>
    <t>4.1.</t>
  </si>
  <si>
    <t>4.2.</t>
  </si>
  <si>
    <r>
      <t xml:space="preserve">Ответственный исполнитель: </t>
    </r>
    <r>
      <rPr>
        <i/>
        <sz val="11"/>
        <rFont val="Times New Roman"/>
        <family val="1"/>
        <charset val="204"/>
      </rPr>
      <t>Министерство транспорта и дорожного строительства Камчатского края</t>
    </r>
  </si>
  <si>
    <t>ПОДПРОГРАММА I "РАЗВИТИЕ ДОРОЖНОГО ХОЗЯЙСТВА"</t>
  </si>
  <si>
    <t>х</t>
  </si>
  <si>
    <t>5.</t>
  </si>
  <si>
    <t>5.1.</t>
  </si>
  <si>
    <t>ПОДПРОГРАММА II "РАЗВИТИЕ ПАССАЖИРСКОГО АВТОМОБИЛЬНОГО ТРАНСПОРТА"</t>
  </si>
  <si>
    <t>ПОДПРОГРАММА III "РАЗВИТИЕ ВОДНОГО ТРАНСПОРТА"</t>
  </si>
  <si>
    <t>ПОДПРОГРАММА IV "РАЗВИТИЕ ВОЗДУШНОГО ТРАНСПОРТА"</t>
  </si>
  <si>
    <t>ПОДПРОГРАММА V "ОБЕСПЕЧЕНИЕ РЕАЛИЗАЦИИ ПРОГРАММЫ"</t>
  </si>
  <si>
    <t>ПОДПРОГРАММА 1 "РАЗВИТИЕ ДОРОЖНОГО ХОЗЯЙСТВА"</t>
  </si>
  <si>
    <t>ПОДПРОГРАММА 2 "РАЗВИТИЕ ПАССАЖИРСКОГО АВТОМОБИЛЬНОГО ТРАНСПОРТА"</t>
  </si>
  <si>
    <t>Количество автовокзалов и автостанций в Камчатском крае</t>
  </si>
  <si>
    <t>ПОДПРОГРАММА 3 "РАЗВИТИЕ ВОДНОГО ТРАНСПОРТА"</t>
  </si>
  <si>
    <t>тыс. чел</t>
  </si>
  <si>
    <t>ПОДПРОГРАММА 4 "РАЗВИТИЕ ВОЗДУШНОГО ТРАНСПОРТА"</t>
  </si>
  <si>
    <r>
      <t xml:space="preserve">год, предшествующий отчетному </t>
    </r>
    <r>
      <rPr>
        <b/>
        <vertAlign val="superscript"/>
        <sz val="10"/>
        <rFont val="Times New Roman"/>
        <family val="1"/>
        <charset val="204"/>
      </rPr>
      <t>1</t>
    </r>
  </si>
  <si>
    <t>Показатель (индикатор) (наименование)</t>
  </si>
  <si>
    <t xml:space="preserve">окончания реализации </t>
  </si>
  <si>
    <t>запланированные</t>
  </si>
  <si>
    <t>достигнутые</t>
  </si>
  <si>
    <t>Проблемы, возникшие в ходе реализации мероприятия</t>
  </si>
  <si>
    <t>1.3.</t>
  </si>
  <si>
    <t>1.4.</t>
  </si>
  <si>
    <t>I</t>
  </si>
  <si>
    <t>1.5.</t>
  </si>
  <si>
    <t>1.6.</t>
  </si>
  <si>
    <t>Наименование КВЦП, основного мероприятия, мероприятия, контрольного события программы, объекта закупки, субсидии</t>
  </si>
  <si>
    <t>Фактическая дата начала реализации мероприятия</t>
  </si>
  <si>
    <t>Фактические: дата окончания реализации мероприятия; дата наступления контрольного события</t>
  </si>
  <si>
    <t>ПОДПРОГРАММА 5 "ОБЕСПЕЧЕНИЕ РЕАЛИЗАЦИИ ПРОГРАММЫ"</t>
  </si>
  <si>
    <t>Средний возраст пассажирских транспортных средств общего пользования</t>
  </si>
  <si>
    <t>ед.</t>
  </si>
  <si>
    <t>x</t>
  </si>
  <si>
    <t>на межмуниципальных маршрутах</t>
  </si>
  <si>
    <t>на внутримуниципальных маршрутах</t>
  </si>
  <si>
    <t>Количество груза, перевезённого судами ГУП "Камчаттрансфлот"</t>
  </si>
  <si>
    <t>Грузооборот Петропавловск-Камчатского морского порта</t>
  </si>
  <si>
    <t>тыс.человек</t>
  </si>
  <si>
    <t>нет</t>
  </si>
  <si>
    <t>1.7.</t>
  </si>
  <si>
    <t xml:space="preserve">Количество субсидируемых рейсов в межрегиональном сообщении  </t>
  </si>
  <si>
    <r>
      <t xml:space="preserve">Наименование государственной программы: </t>
    </r>
    <r>
      <rPr>
        <i/>
        <sz val="11"/>
        <rFont val="Times New Roman"/>
        <family val="1"/>
        <charset val="204"/>
      </rPr>
      <t>"Развитие транспортной системы в Камчатском крае"</t>
    </r>
  </si>
  <si>
    <t>ГОСУДАРСТВЕННАЯ ПРОГРАММА КАМЧАТСКОГО КРАЯ «РАЗВИТИЕ ТРАНСПОРТНОЙ СИСТЕМЫ В КАМЧАТСКОМ КРАЕ»</t>
  </si>
  <si>
    <t>январь 2014 года</t>
  </si>
  <si>
    <t>декабрь 2025 года</t>
  </si>
  <si>
    <r>
      <t xml:space="preserve">Основное мероприятие 1.1: </t>
    </r>
    <r>
      <rPr>
        <sz val="10"/>
        <color indexed="8"/>
        <rFont val="Times New Roman"/>
        <family val="1"/>
        <charset val="204"/>
      </rPr>
      <t>Капитальный ремонт, ремонт, содержание автомобильных дорог общего пользования регионального и межмуниципального значения</t>
    </r>
  </si>
  <si>
    <r>
      <t xml:space="preserve">Основное мероприятие 1.3: </t>
    </r>
    <r>
      <rPr>
        <sz val="10"/>
        <color indexed="8"/>
        <rFont val="Times New Roman"/>
        <family val="1"/>
        <charset val="204"/>
      </rPr>
      <t>Проектирование, строительство и реконструкция автомобильных дорог регионального и межмуниципального значения</t>
    </r>
  </si>
  <si>
    <r>
      <t xml:space="preserve">Основное мероприятие 1.4: </t>
    </r>
    <r>
      <rPr>
        <sz val="10"/>
        <color indexed="8"/>
        <rFont val="Times New Roman"/>
        <family val="1"/>
        <charset val="204"/>
      </rPr>
      <t>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софинансирование из краевого бюджета</t>
    </r>
  </si>
  <si>
    <r>
      <t xml:space="preserve">Основное мероприятие 1.5: </t>
    </r>
    <r>
      <rPr>
        <sz val="10"/>
        <color indexed="8"/>
        <rFont val="Times New Roman"/>
        <family val="1"/>
        <charset val="204"/>
      </rPr>
      <t>Содержание автомобильных дорог общего пользования местного значения</t>
    </r>
  </si>
  <si>
    <r>
      <t>Основное мероприятие 3.1:</t>
    </r>
    <r>
      <rPr>
        <sz val="10"/>
        <color indexed="8"/>
        <rFont val="Times New Roman"/>
        <family val="1"/>
        <charset val="204"/>
      </rPr>
      <t xml:space="preserve"> Государственная поддержка организаций, осуществляющих деятельность в сфере перевозок пассажиров водным транспортом на межмуниципальных маршрутах</t>
    </r>
  </si>
  <si>
    <r>
      <t xml:space="preserve">Основное мероприятие 3.2: </t>
    </r>
    <r>
      <rPr>
        <sz val="10"/>
        <color indexed="8"/>
        <rFont val="Times New Roman"/>
        <family val="1"/>
        <charset val="204"/>
      </rPr>
      <t>Организация перевозок пассажиров водным транспортом на внутримуниципальных маршрутах по сниженным тарифам (субсидии местным бюджетам)</t>
    </r>
  </si>
  <si>
    <r>
      <t xml:space="preserve">Основное мероприятие 3.3: </t>
    </r>
    <r>
      <rPr>
        <sz val="10"/>
        <color indexed="8"/>
        <rFont val="Times New Roman"/>
        <family val="1"/>
        <charset val="204"/>
      </rPr>
      <t>Обновление парка транспортных средств организаций водного транспорта</t>
    </r>
  </si>
  <si>
    <r>
      <t xml:space="preserve">Основное мероприятие 4.1: </t>
    </r>
    <r>
      <rPr>
        <sz val="10"/>
        <color indexed="8"/>
        <rFont val="Times New Roman"/>
        <family val="1"/>
        <charset val="204"/>
      </rPr>
      <t>Государственная поддержка организаций, осуществляющих деятельность в сфере воздушных межмуниципальных перевозок населения</t>
    </r>
  </si>
  <si>
    <r>
      <t xml:space="preserve">Основное мероприятие 4.3: </t>
    </r>
    <r>
      <rPr>
        <sz val="10"/>
        <color indexed="8"/>
        <rFont val="Times New Roman"/>
        <family val="1"/>
        <charset val="204"/>
      </rPr>
      <t>Государственная поддержка организаций, осуществляющих деятельность в сфере воздушных межрегиональных перевозок населения</t>
    </r>
  </si>
  <si>
    <r>
      <t xml:space="preserve">Основное мероприятие 5.1: </t>
    </r>
    <r>
      <rPr>
        <i/>
        <sz val="10"/>
        <color indexed="8"/>
        <rFont val="Times New Roman"/>
        <family val="1"/>
        <charset val="204"/>
      </rPr>
      <t>Управление реализацией Программы</t>
    </r>
  </si>
  <si>
    <t>Общий объем пассажирских перевозок воздушным транспортом</t>
  </si>
  <si>
    <t>Количество пассажиров, перевезенных воздушным транспортом по субсидированным тарифам на межмуниципальных маршрутах</t>
  </si>
  <si>
    <r>
      <t xml:space="preserve">Количество пассажиров, перевезенных водным транспортом по субсидированным тарифам, </t>
    </r>
    <r>
      <rPr>
        <i/>
        <sz val="10"/>
        <rFont val="Times New Roman"/>
        <family val="1"/>
        <charset val="204"/>
      </rPr>
      <t xml:space="preserve">в том числе: </t>
    </r>
  </si>
  <si>
    <t>Министерство транспорта и дорожного строительства Камчатского края;
КГКУ «Камчатуправтодор»</t>
  </si>
  <si>
    <t>Доля автомобильных дорог общего пользования регионального или межмуниципального значения, соответствующих нормативным требованиям к транспортно-эксплуатационным показателям</t>
  </si>
  <si>
    <t>Источник финансирования</t>
  </si>
  <si>
    <t xml:space="preserve">Обеспечение круглогодичного функционирования сети автомобильных дорог, ликвидация "недоремонтов" дорожной сети </t>
  </si>
  <si>
    <t xml:space="preserve">Министерство транспорта и дорожного строительства Камчатского края </t>
  </si>
  <si>
    <t>январь 2016 года</t>
  </si>
  <si>
    <t>Реализация мероприятий по развитию дорожного хозяйства</t>
  </si>
  <si>
    <t>Развитие опорной сети автомобильных дорог общего пользования регионального и межмуниципального значения Камчатского края</t>
  </si>
  <si>
    <t>Основное мероприятие реализовано</t>
  </si>
  <si>
    <t>Повышение транспортной доступности для населения, снижение транспортных издержек при доставке товаров первой необходимости в районы полуострова и расширение возможностей для развития туристской деятельности</t>
  </si>
  <si>
    <t>Обеспечение возможности развития пассажирского водного транспорта, альтернативного авиационному</t>
  </si>
  <si>
    <t>Повышение доступности услуг воздушного транспорта, рост объемов перевозок в районах Крайнего Севера</t>
  </si>
  <si>
    <t>Создание условий для реализации Программы, обеспечение выполнения полномочий в рамках реализации Программы</t>
  </si>
  <si>
    <t>Основное мероприятие 5.1: Управление реализацией Программы,</t>
  </si>
  <si>
    <t>ВСЕГО</t>
  </si>
  <si>
    <t>Основное мероприятие 1.1</t>
  </si>
  <si>
    <r>
      <t xml:space="preserve">Капитальный ремонт, ремонт, содержание автомобильных дорог общего пользования регионального и межмуниципального значения, </t>
    </r>
    <r>
      <rPr>
        <i/>
        <sz val="10"/>
        <rFont val="Times New Roman"/>
        <family val="1"/>
        <charset val="204"/>
      </rPr>
      <t>в том числе:</t>
    </r>
  </si>
  <si>
    <t>Мероприятие 1.1.1</t>
  </si>
  <si>
    <t>декабрь 2020 года</t>
  </si>
  <si>
    <t>Капитальный ремонт автомобильных дорог общего пользования регионального и межмуниципального значения</t>
  </si>
  <si>
    <t>Мероприятие 1.1.2</t>
  </si>
  <si>
    <t>Ремонт автомобильных дорог общего пользования регионального и межмуниципального значения</t>
  </si>
  <si>
    <t>Мероприятие 1.1.3:</t>
  </si>
  <si>
    <t>Содержание автомобильных дорог общего пользования регионального и межмуниципального значения</t>
  </si>
  <si>
    <t>Основное мероприятие 1.3</t>
  </si>
  <si>
    <r>
      <t>Проектирование, строительство и реконструкция автомобильных дорог регионального и межмуниципального значения,</t>
    </r>
    <r>
      <rPr>
        <i/>
        <sz val="10"/>
        <rFont val="Times New Roman"/>
        <family val="1"/>
        <charset val="204"/>
      </rPr>
      <t xml:space="preserve"> в том числе по объектам:</t>
    </r>
  </si>
  <si>
    <t>январь 2018 года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</si>
  <si>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</si>
  <si>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Мероприятие 1.3.14</t>
  </si>
  <si>
    <t xml:space="preserve">Строительство автозимника продленного действия Анавгай - Палана на участке км 0 - км 16 </t>
  </si>
  <si>
    <t>Основное мероприятие 1.4:</t>
  </si>
  <si>
    <r>
      <t xml:space="preserve">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софинансирование из краевого бюджета, </t>
    </r>
    <r>
      <rPr>
        <i/>
        <sz val="10"/>
        <rFont val="Times New Roman"/>
        <family val="1"/>
        <charset val="204"/>
      </rPr>
      <t>в том числе по объектам:</t>
    </r>
  </si>
  <si>
    <t>4.3.</t>
  </si>
  <si>
    <t>Основное мероприятие 1.5</t>
  </si>
  <si>
    <t>Мероприятие 1.5.3</t>
  </si>
  <si>
    <t>На содержание автомобильной дороги Тиличики - Корф Олюторского муниципального района</t>
  </si>
  <si>
    <t>Мероприятие 1.5.4</t>
  </si>
  <si>
    <t>На содержание участка автомобильной дороги "Оссора - Карага" в границах п. Оссора (субсидии п. Оссора)</t>
  </si>
  <si>
    <t>Мероприятие 1.5.5</t>
  </si>
  <si>
    <t>На содержание автомобильных дорог местного значения Елизовского городского поселения</t>
  </si>
  <si>
    <t>Основное мероприятие 1.8</t>
  </si>
  <si>
    <t>Обеспечение информационной поддержки мероприятий по обеспечению безопасности дорожного движения</t>
  </si>
  <si>
    <t>II</t>
  </si>
  <si>
    <t>Основное мероприятие 2.1</t>
  </si>
  <si>
    <r>
      <t>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края,</t>
    </r>
    <r>
      <rPr>
        <sz val="10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>в том числе:</t>
    </r>
  </si>
  <si>
    <t>Мероприятие 2.1.2</t>
  </si>
  <si>
    <t>Предоставление из краевого бюджета субсидий на возмещение недополученных доходов юридическим лицам и индивидуальным предпринимателям (за исключением субсидий государственным (муниципальным) учреждениям),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</t>
  </si>
  <si>
    <t>Основное мероприятие 2.5</t>
  </si>
  <si>
    <r>
      <t xml:space="preserve">Приобретение автомобильного транспорта общего пользования, </t>
    </r>
    <r>
      <rPr>
        <i/>
        <sz val="10"/>
        <rFont val="Times New Roman"/>
        <family val="1"/>
        <charset val="204"/>
      </rPr>
      <t>в том числе:</t>
    </r>
  </si>
  <si>
    <t>Мероприятие 2.5.2</t>
  </si>
  <si>
    <t>Приобретение автомобильного транспорта общего пользования для муниципальных образований в Камчатском крае</t>
  </si>
  <si>
    <t>Основное мероприятие 2.6</t>
  </si>
  <si>
    <t>Мероприятие 2.6.1</t>
  </si>
  <si>
    <t>Содержание автостанции в с. Мильково</t>
  </si>
  <si>
    <t>III</t>
  </si>
  <si>
    <t>Основное мероприятие 3.1</t>
  </si>
  <si>
    <r>
      <t xml:space="preserve">Государственная поддержка организаций, осуществляющих деятельность в сфере перевозок пассажиров водным транспортом на межмуниципальных маршрутах, </t>
    </r>
    <r>
      <rPr>
        <i/>
        <sz val="10"/>
        <rFont val="Times New Roman"/>
        <family val="1"/>
        <charset val="204"/>
      </rPr>
      <t>в том числе:</t>
    </r>
  </si>
  <si>
    <t>Мероприятие 3.1.1</t>
  </si>
  <si>
    <t>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</si>
  <si>
    <t>Основное мероприятие 3.2</t>
  </si>
  <si>
    <t>Организация перевозок пассажиров водным транспортом на внутримуниципальных маршрутах по сниженным тарифам (субсидии местным бюджетам)</t>
  </si>
  <si>
    <t>Основное мероприятие 3.3</t>
  </si>
  <si>
    <r>
      <t xml:space="preserve">Обновление парка транспортных средств организаций водного транспорта, </t>
    </r>
    <r>
      <rPr>
        <i/>
        <sz val="10"/>
        <rFont val="Times New Roman"/>
        <family val="1"/>
        <charset val="204"/>
      </rPr>
      <t>в том числе:</t>
    </r>
  </si>
  <si>
    <t>Мероприятие 3.3.2</t>
  </si>
  <si>
    <t>Приобретение грузопассажирских барж грузоподъёмностью 40 тонн</t>
  </si>
  <si>
    <t>Мероприятие 3.3.4</t>
  </si>
  <si>
    <t>IV</t>
  </si>
  <si>
    <t>Основное мероприятие 4.1</t>
  </si>
  <si>
    <t>Государственная поддержка организаций, осуществляющих деятельность в сфере воздушных межмуниципальных перевозок населения</t>
  </si>
  <si>
    <t>Основное мероприятие 4.3</t>
  </si>
  <si>
    <t>Государственная поддержка организаций, осуществляющих деятельность в сфере воздушных межрегиональных перевозок населения</t>
  </si>
  <si>
    <t>V</t>
  </si>
  <si>
    <t>Основное мероприятие 5.1</t>
  </si>
  <si>
    <r>
      <t>Управление реализацией Программы,</t>
    </r>
    <r>
      <rPr>
        <i/>
        <sz val="10"/>
        <rFont val="Times New Roman"/>
        <family val="1"/>
        <charset val="204"/>
      </rPr>
      <t xml:space="preserve"> в том числе:</t>
    </r>
  </si>
  <si>
    <t>Мероприятие 5.1.1</t>
  </si>
  <si>
    <t>Обеспечение деятельности Министерства транспорта и дорожного строительства Камчатского края</t>
  </si>
  <si>
    <t>Мероприятие 5.1.2</t>
  </si>
  <si>
    <t>Обеспечение деятельности подведомственного Министерству транспорта и дорожного строительства Камчатского края краевого государственного учреждения</t>
  </si>
  <si>
    <t>1.8.</t>
  </si>
  <si>
    <r>
      <t xml:space="preserve">Основное мероприятие 1.8: </t>
    </r>
    <r>
      <rPr>
        <sz val="10"/>
        <color indexed="8"/>
        <rFont val="Times New Roman"/>
        <family val="1"/>
        <charset val="204"/>
      </rPr>
      <t>Обеспечение информационной поддержки мероприятий по обеспечению безопасности дорожного движения</t>
    </r>
  </si>
  <si>
    <r>
      <t>Основное мероприятие 2.5:</t>
    </r>
    <r>
      <rPr>
        <sz val="10"/>
        <color indexed="8"/>
        <rFont val="Times New Roman"/>
        <family val="1"/>
        <charset val="204"/>
      </rPr>
      <t xml:space="preserve"> Приобретение автомобильного транспорта общего пользования</t>
    </r>
  </si>
  <si>
    <r>
      <t xml:space="preserve">Основное мероприятие 2.1: </t>
    </r>
    <r>
      <rPr>
        <sz val="10"/>
        <color indexed="8"/>
        <rFont val="Times New Roman"/>
        <family val="1"/>
        <charset val="204"/>
      </rPr>
      <t>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</t>
    </r>
  </si>
  <si>
    <t>2.5.</t>
  </si>
  <si>
    <r>
      <t>Основное мероприятие 2.6:</t>
    </r>
    <r>
      <rPr>
        <sz val="10"/>
        <color indexed="8"/>
        <rFont val="Times New Roman"/>
        <family val="1"/>
        <charset val="204"/>
      </rPr>
      <t xml:space="preserve"> Содержание объектов транспортной инфраструктуры в сфере организации перевозок пассажиров и багажа автомобильным транспортом общего пользования</t>
    </r>
  </si>
  <si>
    <t>3.1.1.</t>
  </si>
  <si>
    <t>3.1.2.</t>
  </si>
  <si>
    <r>
      <t>Основное мероприятие 1.3 Проектирование, строительство и реконструкция автомобильных дорог регионального и межмуниципального значения,</t>
    </r>
    <r>
      <rPr>
        <i/>
        <sz val="10"/>
        <rFont val="Times New Roman"/>
        <family val="1"/>
        <charset val="204"/>
      </rPr>
      <t xml:space="preserve"> в том числе по объектам:</t>
    </r>
  </si>
  <si>
    <r>
      <rPr>
        <b/>
        <sz val="10"/>
        <rFont val="Times New Roman"/>
        <family val="1"/>
        <charset val="204"/>
      </rPr>
      <t xml:space="preserve">Мероприятие 1.1.3 </t>
    </r>
    <r>
      <rPr>
        <i/>
        <sz val="10"/>
        <rFont val="Times New Roman"/>
        <family val="1"/>
        <charset val="204"/>
      </rPr>
      <t>Содержание автомобильных дорог общего пользования регионального и межмуниципального значения</t>
    </r>
  </si>
  <si>
    <r>
      <rPr>
        <b/>
        <sz val="10"/>
        <rFont val="Times New Roman"/>
        <family val="1"/>
        <charset val="204"/>
      </rPr>
      <t xml:space="preserve">Мероприятие 1.1.2 </t>
    </r>
    <r>
      <rPr>
        <i/>
        <sz val="10"/>
        <rFont val="Times New Roman"/>
        <family val="1"/>
        <charset val="204"/>
      </rPr>
      <t>Ремонт автомобильных дорог общего пользования регионального и межмуниципального значения</t>
    </r>
  </si>
  <si>
    <r>
      <rPr>
        <b/>
        <sz val="10"/>
        <rFont val="Times New Roman"/>
        <family val="1"/>
        <charset val="204"/>
      </rPr>
      <t xml:space="preserve">Мероприятие 1.1.1 </t>
    </r>
    <r>
      <rPr>
        <i/>
        <sz val="10"/>
        <rFont val="Times New Roman"/>
        <family val="1"/>
        <charset val="204"/>
      </rPr>
      <t>Капитальный ремонт автомобильных дорог общего пользования регионального и межмуниципального значения</t>
    </r>
  </si>
  <si>
    <r>
      <t xml:space="preserve">Основное мероприятие 1.1 Капитальный ремонт, ремонт, содержание автомобильных дорог общего пользования регионального и межмуниципального значения, </t>
    </r>
    <r>
      <rPr>
        <i/>
        <sz val="10"/>
        <rFont val="Times New Roman"/>
        <family val="1"/>
        <charset val="204"/>
      </rPr>
      <t>в том числе:</t>
    </r>
  </si>
  <si>
    <t>декабрь 2019 года</t>
  </si>
  <si>
    <t>сентябрь 2016 года</t>
  </si>
  <si>
    <t>май 2018 года</t>
  </si>
  <si>
    <t>ноябрь 2019 года</t>
  </si>
  <si>
    <t>позднее заключение МК</t>
  </si>
  <si>
    <t>Обеспечение информационной поддержки для безопасного дорожного движения</t>
  </si>
  <si>
    <t>Обеспечение круглогодичного функционирования сети автомобильных дорог</t>
  </si>
  <si>
    <t>Организация перевозок пассажиров автомобильным транспортом городского сообщения по сниженным тарифам</t>
  </si>
  <si>
    <t>Основное мероприятия 1.8 Обеспечение информационной поддержки мероприятий по обеспечению безопасности дорожного движения</t>
  </si>
  <si>
    <r>
      <t xml:space="preserve">Основное мероприятие 1.5 Содержание автомобильных дорог общего пользования местного значения, </t>
    </r>
    <r>
      <rPr>
        <i/>
        <sz val="10"/>
        <rFont val="Times New Roman"/>
        <family val="1"/>
        <charset val="204"/>
      </rPr>
      <t xml:space="preserve"> в том числе по объектам: </t>
    </r>
  </si>
  <si>
    <r>
      <t xml:space="preserve">Основное мероприятие 1.4 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софинансирование из краевого бюджета, </t>
    </r>
    <r>
      <rPr>
        <i/>
        <sz val="10"/>
        <rFont val="Times New Roman"/>
        <family val="1"/>
        <charset val="204"/>
      </rPr>
      <t>в том числе по объектам</t>
    </r>
  </si>
  <si>
    <r>
      <rPr>
        <b/>
        <sz val="10"/>
        <rFont val="Times New Roman"/>
        <family val="1"/>
        <charset val="204"/>
      </rPr>
      <t>Основное мероприятие 2.5 Приобретение автомобильного транспорта общего пользования,</t>
    </r>
    <r>
      <rPr>
        <i/>
        <sz val="10"/>
        <rFont val="Times New Roman"/>
        <family val="1"/>
        <charset val="204"/>
      </rPr>
      <t xml:space="preserve"> в том числе:</t>
    </r>
  </si>
  <si>
    <r>
      <rPr>
        <b/>
        <sz val="10"/>
        <rFont val="Times New Roman"/>
        <family val="1"/>
        <charset val="204"/>
      </rPr>
      <t>Мероприятие 2.5.2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Приобретение автомобильного транспорта общего пользования для муниципальных образований в Камчатском крае</t>
    </r>
  </si>
  <si>
    <r>
      <t xml:space="preserve">Мероприятие 2.6.1 </t>
    </r>
    <r>
      <rPr>
        <sz val="10"/>
        <rFont val="Times New Roman"/>
        <family val="1"/>
        <charset val="204"/>
      </rPr>
      <t>Содержание автостанции в с. Мильково</t>
    </r>
  </si>
  <si>
    <t>Повышение качества обслуживания пассажиров на маршрутах межмуниципального сообщения</t>
  </si>
  <si>
    <r>
      <rPr>
        <b/>
        <sz val="10"/>
        <rFont val="Times New Roman"/>
        <family val="1"/>
        <charset val="204"/>
      </rPr>
      <t xml:space="preserve">Мероприятие 3.1.1 </t>
    </r>
    <r>
      <rPr>
        <sz val="10"/>
        <rFont val="Times New Roman"/>
        <family val="1"/>
        <charset val="204"/>
      </rPr>
      <t>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  </r>
  </si>
  <si>
    <t xml:space="preserve">Повышение транспортной доступности для населения, снижение транспортных издержек при доставке товаров первой необходимости в районы полуострова и расширение возможностей для развития туристской деятельности </t>
  </si>
  <si>
    <t>Снизить значение стоимости пассажирского билета путем предоставления субсидий местным бюджетам на компенсацию части затрат по перевозке пассажиров</t>
  </si>
  <si>
    <r>
      <t xml:space="preserve">Мероприятие 3.3.4 </t>
    </r>
    <r>
      <rPr>
        <sz val="10"/>
        <rFont val="Times New Roman"/>
        <family val="1"/>
        <charset val="204"/>
      </rPr>
      <t>Приобретение судов на воздушной подушке</t>
    </r>
  </si>
  <si>
    <r>
      <t xml:space="preserve">Основное мероприятие 3.1 Государственная поддержка организаций осуществляющих деятельность в сфере перевозок пассажиров водным транспортом на межмуниципальных маршрутах, </t>
    </r>
    <r>
      <rPr>
        <i/>
        <sz val="10"/>
        <rFont val="Times New Roman"/>
        <family val="1"/>
        <charset val="204"/>
      </rPr>
      <t>в том числе:</t>
    </r>
  </si>
  <si>
    <t>Основное мероприятие 3.2 Организация перевозок пассажиров водным транспортом на внутримуниципальных маршрутах по сниженным тарифам (субсидии местным бюджетам)</t>
  </si>
  <si>
    <r>
      <t xml:space="preserve">Основное мероприятие 3.3 Обновление парка транспортных средств организаций водного транспорта, </t>
    </r>
    <r>
      <rPr>
        <i/>
        <sz val="10"/>
        <rFont val="Times New Roman"/>
        <family val="1"/>
        <charset val="204"/>
      </rPr>
      <t>в том числе:</t>
    </r>
  </si>
  <si>
    <r>
      <rPr>
        <b/>
        <sz val="10"/>
        <rFont val="Times New Roman"/>
        <family val="1"/>
        <charset val="204"/>
      </rPr>
      <t>Мероприятие 3.3.2</t>
    </r>
    <r>
      <rPr>
        <sz val="10"/>
        <rFont val="Times New Roman"/>
        <family val="1"/>
        <charset val="204"/>
      </rPr>
      <t xml:space="preserve"> Приобретение грузопассажирских барж грузоподъёмностью 40 тонн</t>
    </r>
  </si>
  <si>
    <t>Основное мероприятие 4.3 Государственная поддержка организаций, осуществляющих деятельность в сфере воздушных межрегиональных перевозок населения</t>
  </si>
  <si>
    <t>Повышение доступности услуг воздушного транспорта, рост объемов перевозок, соблюдение высоких норм и стандартов безопасности и обеспечение устойчивого функционирования транспортной системы</t>
  </si>
  <si>
    <t>Основное мероприятие 4.1 Государственная поддержка организаций осуществляющих деятельность в сфере воздушных межмуниципальных перевозок населения</t>
  </si>
  <si>
    <r>
      <rPr>
        <b/>
        <sz val="10"/>
        <rFont val="Times New Roman"/>
        <family val="1"/>
        <charset val="204"/>
      </rPr>
      <t xml:space="preserve">Мероприятие 5.1.1 </t>
    </r>
    <r>
      <rPr>
        <sz val="10"/>
        <rFont val="Times New Roman"/>
        <family val="1"/>
        <charset val="204"/>
      </rPr>
      <t>Обеспечение деятельности Министерства транспорта и дорожного строительства Камчатского края</t>
    </r>
  </si>
  <si>
    <r>
      <t xml:space="preserve">Мероприятие 5.1.2 </t>
    </r>
    <r>
      <rPr>
        <sz val="10"/>
        <rFont val="Times New Roman"/>
        <family val="1"/>
        <charset val="204"/>
      </rPr>
      <t>Обеспечение деятельности подведомственного Министерству транспорта и дорожного строительства Камчатского края краевого государственного учреждения</t>
    </r>
  </si>
  <si>
    <r>
      <t xml:space="preserve">Основное мероприятие 2.1 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края, </t>
    </r>
    <r>
      <rPr>
        <i/>
        <sz val="10"/>
        <rFont val="Times New Roman"/>
        <family val="1"/>
        <charset val="204"/>
      </rPr>
      <t>в том числе:</t>
    </r>
  </si>
  <si>
    <r>
      <t xml:space="preserve">Мероприятие 2.1.2 </t>
    </r>
    <r>
      <rPr>
        <sz val="10"/>
        <rFont val="Times New Roman"/>
        <family val="1"/>
        <charset val="204"/>
      </rPr>
      <t>Предоставление из краевого бюджета субсидий на возмещение недополученных доходов юридическим лицам и индивидуальным предпринимателям (за исключением субсидий государственным (муниципальным) учреждениям),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</t>
    </r>
  </si>
  <si>
    <r>
      <t xml:space="preserve">Мероприятие 1.5.5 </t>
    </r>
    <r>
      <rPr>
        <sz val="10"/>
        <rFont val="Times New Roman"/>
        <family val="1"/>
        <charset val="204"/>
      </rPr>
      <t>На содержание автомобильных дорог местного значения Елизовского городского поселения</t>
    </r>
  </si>
  <si>
    <t>Содержание и ремонт автомобильных дорог общего пользования местного значения</t>
  </si>
  <si>
    <t>тыс. тонн</t>
  </si>
  <si>
    <t>млн. тонн</t>
  </si>
  <si>
    <t xml:space="preserve">предусмотрено </t>
  </si>
  <si>
    <t>4.4.</t>
  </si>
  <si>
    <r>
      <t xml:space="preserve">Основное мероприятие 2.6 Содержание объектов транспортной инфраструктуры в сфере организации перевозок пассажиров и багажа автомобильным транспортом общего пользования, </t>
    </r>
    <r>
      <rPr>
        <i/>
        <sz val="10"/>
        <rFont val="Times New Roman"/>
        <family val="1"/>
        <charset val="204"/>
      </rPr>
      <t>в том числе:</t>
    </r>
  </si>
  <si>
    <t xml:space="preserve">Заключено контрактов на отчетную дату </t>
  </si>
  <si>
    <t>декабрь 2021 года</t>
  </si>
  <si>
    <t>январь 2019 года</t>
  </si>
  <si>
    <t>Мероприятие 1.3.5</t>
  </si>
  <si>
    <t>федеральный бюджет</t>
  </si>
  <si>
    <t>Контрольное событие 1.1</t>
  </si>
  <si>
    <t>Мероприятие 1.3.11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</si>
  <si>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</si>
  <si>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Контрольное событие 1.3</t>
  </si>
  <si>
    <t>Реконструкция автомобильной дороги Петропавловск-Камчатский – Мильково на участке км 181 - км 195. 2 этап (участок км 188 - км 195)</t>
  </si>
  <si>
    <t>2.6.</t>
  </si>
  <si>
    <t>Реконструкция автомобильной дороги Петропавловск-Камчатский – Мильково на участке км 195 - км 208. 1 этап (участок км 195 - км 202)</t>
  </si>
  <si>
    <t>2.7.</t>
  </si>
  <si>
    <t>Реконструкция автомобильной дороги Петропавловск-Камчатский – Мильково на участке км 195- км 208. 2 этап (участок км 202 - км 208)</t>
  </si>
  <si>
    <t>2.8.</t>
  </si>
  <si>
    <t>Контрольное событие 1.7</t>
  </si>
  <si>
    <t>2.9.</t>
  </si>
  <si>
    <t>Контрольное событие 1.8</t>
  </si>
  <si>
    <t>2.10.</t>
  </si>
  <si>
    <t>2.11.</t>
  </si>
  <si>
    <t>2.12.</t>
  </si>
  <si>
    <t>2.13.</t>
  </si>
  <si>
    <t>2.14.</t>
  </si>
  <si>
    <r>
      <t xml:space="preserve">Содержание автомобильных дорог общего пользования местного значения, </t>
    </r>
    <r>
      <rPr>
        <i/>
        <sz val="10"/>
        <rFont val="Times New Roman"/>
        <family val="1"/>
        <charset val="204"/>
      </rPr>
      <t xml:space="preserve">в том числе: </t>
    </r>
  </si>
  <si>
    <t>4.5.</t>
  </si>
  <si>
    <t>Мероприятие 1.5.6</t>
  </si>
  <si>
    <t>На содержание автомобильных дорог местного значения Елизовского муниципального района</t>
  </si>
  <si>
    <t>Региональный проект R1</t>
  </si>
  <si>
    <r>
      <t xml:space="preserve">Региональный проект "Дорожная сеть Камчатского края", </t>
    </r>
    <r>
      <rPr>
        <i/>
        <sz val="10"/>
        <rFont val="Times New Roman"/>
        <family val="1"/>
        <charset val="204"/>
      </rPr>
      <t xml:space="preserve">в том числе: </t>
    </r>
  </si>
  <si>
    <t>за счет средств местного бюджета</t>
  </si>
  <si>
    <t>Мероприятие 1.10.1</t>
  </si>
  <si>
    <t>Соглашение о предоставлении иного межбюджетного трансферта, имеющего целевое назначение, из федерального бюджета бюджету Камчатского края от 15.03.2019 № 108-17-2019-025</t>
  </si>
  <si>
    <t>Проведения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</si>
  <si>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Мероприятие 1.10.2</t>
  </si>
  <si>
    <t>Соглашение о предоставлении иного межбюджетного трансферта, имеющего целевое назначение, из бюджета субъекта Российской Федерации местному бюджету от 12.04.2019 № 30701000-1-2019-009</t>
  </si>
  <si>
    <t>Проведение работ по капитальному ремонту, ремонту автомобильных дорог Петропавловск-Камчатской городской агломерации</t>
  </si>
  <si>
    <r>
      <t xml:space="preserve">Содержание объектов транспортной 
инфраструктуры в сфере организации перевозок пассажиров и багажа автомобильным транспортом общего пользования, </t>
    </r>
    <r>
      <rPr>
        <i/>
        <sz val="10"/>
        <rFont val="Times New Roman"/>
        <family val="1"/>
        <charset val="204"/>
      </rPr>
      <t>в том числе:</t>
    </r>
  </si>
  <si>
    <t>Контрольное событие 3.1</t>
  </si>
  <si>
    <t>Контрольное событие 3.3</t>
  </si>
  <si>
    <t>Основное мероприятие 3.4</t>
  </si>
  <si>
    <t>Доля автомобильных дорог регионального значения, работающих в режиме перегрузки, в их общей протяженности</t>
  </si>
  <si>
    <t>Количество стационарных камер фотовидеофиксации нарушений правил дорожного движения на автомобильных дорогах федерального, регионального или межмуниципального, местного значения (накопительным итогом от базового значения 2017 года - 27 ед.)</t>
  </si>
  <si>
    <t>шт.</t>
  </si>
  <si>
    <t>тыс.чел</t>
  </si>
  <si>
    <r>
      <t xml:space="preserve">Мероприятие 1.3.5 </t>
    </r>
    <r>
      <rPr>
        <sz val="10"/>
        <rFont val="Times New Roman"/>
        <family val="1"/>
        <charset val="204"/>
      </rPr>
      <t>Реконструкция автомобильной дороги Петропавловск-Камчатский – Мильково  на участке км 12 - км 17 с подъездом к федеральной дороге. 1 этап</t>
    </r>
  </si>
  <si>
    <t>июль 2019 года</t>
  </si>
  <si>
    <r>
      <rPr>
        <b/>
        <sz val="10"/>
        <rFont val="Times New Roman"/>
        <family val="1"/>
        <charset val="204"/>
      </rPr>
      <t xml:space="preserve">Мероприятие 1.10.1 </t>
    </r>
    <r>
      <rPr>
        <sz val="10"/>
        <rFont val="Times New Roman"/>
        <family val="1"/>
        <charset val="204"/>
      </rPr>
      <t>Проведения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  </r>
  </si>
  <si>
    <r>
      <t xml:space="preserve">Мероприятие 1.10.2 </t>
    </r>
    <r>
      <rPr>
        <sz val="10"/>
        <rFont val="Times New Roman"/>
        <family val="1"/>
        <charset val="204"/>
      </rPr>
      <t>Проведение работ по капитальному ремонту, ремонту автомобильных дорог Петропавловск-Камчатской городской агломерации</t>
    </r>
  </si>
  <si>
    <t>ликвидация "недоремонтов" дорожной сети; развитие опорной сети автомобильных дорог общего пользования местного значения в Камчатском крае</t>
  </si>
  <si>
    <t>мероприятие реализовано</t>
  </si>
  <si>
    <t>Основное мероприятие 3.4 Государственная поддержка организаций, осуществляющих деятельность в сфере перевозок пассажиров водным транспортом  в муниципальном сообщении</t>
  </si>
  <si>
    <t xml:space="preserve">Снижение стоимости пассажирского билета путем возмещения недополученных доходов организациям, осуществляющим перевозки водным транспортом на муниципальных маршрутах. </t>
  </si>
  <si>
    <r>
      <t xml:space="preserve">Региональный проект R1: </t>
    </r>
    <r>
      <rPr>
        <sz val="10"/>
        <color indexed="8"/>
        <rFont val="Times New Roman"/>
        <family val="1"/>
        <charset val="204"/>
      </rPr>
      <t>Региональный проект "Дорожная сеть Камчатского края"</t>
    </r>
  </si>
  <si>
    <r>
      <t xml:space="preserve">Основное мероприятие 3.4: </t>
    </r>
    <r>
      <rPr>
        <sz val="10"/>
        <color indexed="8"/>
        <rFont val="Times New Roman"/>
        <family val="1"/>
        <charset val="204"/>
      </rPr>
      <t>Государственная поддержка организаций, осуществляющих деятельность в сфере перевозок пассажиров водным транспортом  в муниципальном сообщении</t>
    </r>
  </si>
  <si>
    <r>
      <t xml:space="preserve">Основное мероприятие 4.4: </t>
    </r>
    <r>
      <rPr>
        <sz val="10"/>
        <color indexed="8"/>
        <rFont val="Times New Roman"/>
        <family val="1"/>
        <charset val="204"/>
      </rPr>
      <t>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</t>
    </r>
  </si>
  <si>
    <t>Расходы (тыс. рублей), годы</t>
  </si>
  <si>
    <t>2020 год</t>
  </si>
  <si>
    <t>Муниципальный контракт заключен 15.08.2018 года с ООО "Новый горизонт"</t>
  </si>
  <si>
    <t>реконструкция автомобильной дороги</t>
  </si>
  <si>
    <t>6.</t>
  </si>
  <si>
    <t>июль 2018 года</t>
  </si>
  <si>
    <t xml:space="preserve">реконструкция объекта </t>
  </si>
  <si>
    <t>реконструкция объекта</t>
  </si>
  <si>
    <t>август 2018 года</t>
  </si>
  <si>
    <r>
      <t xml:space="preserve">Отчетный период: </t>
    </r>
    <r>
      <rPr>
        <i/>
        <sz val="10"/>
        <rFont val="Times New Roman"/>
        <family val="1"/>
        <charset val="204"/>
      </rPr>
      <t>на 01.01.2021 года</t>
    </r>
  </si>
  <si>
    <r>
      <t xml:space="preserve">Расходы на реализацию государственной программы </t>
    </r>
    <r>
      <rPr>
        <sz val="10"/>
        <rFont val="Times New Roman"/>
        <family val="1"/>
        <charset val="204"/>
      </rPr>
      <t>(тыс. рублей)</t>
    </r>
  </si>
  <si>
    <t>количество</t>
  </si>
  <si>
    <t>тыс. руб.</t>
  </si>
  <si>
    <t>ВСЕГО (по государственной программе):</t>
  </si>
  <si>
    <t>ВСЕГО (по подпрограмме):</t>
  </si>
  <si>
    <t>январь 2020 года</t>
  </si>
  <si>
    <t>декабрь 2022 года</t>
  </si>
  <si>
    <t>декабрь 2024 года</t>
  </si>
  <si>
    <t>Мероприятие 1.3.10</t>
  </si>
  <si>
    <t>ГК заключен 22.07.2019 № 36. Подрядчик ООО "Устой-М". Процент технической готовности - 42%</t>
  </si>
  <si>
    <t>ГК заключен 22.07.2019 № 37. Подрядчик ООО "Устой-М". Процент технической готовности - 44%</t>
  </si>
  <si>
    <t>Мероприятие 1.3.13</t>
  </si>
  <si>
    <t>ГК заключен 22.07.2019 № 38. Подрядчик ООО "Устой-М". Процент технической готовности - 48%</t>
  </si>
  <si>
    <t>ГК заключен 22.07.2019 № 39. Подрядчик ООО "Устой-М". Процент технической готовности - 51%</t>
  </si>
  <si>
    <t>Мероприятие 1.3.36</t>
  </si>
  <si>
    <t>ГК заключен 28.09.2016. № 73.  Подрядчик ГУП КК "ДРСУ". Процент технической готовности - 87%</t>
  </si>
  <si>
    <r>
      <t>37 500 м</t>
    </r>
    <r>
      <rPr>
        <vertAlign val="superscript"/>
        <sz val="10"/>
        <rFont val="Times New Roman"/>
        <family val="1"/>
        <charset val="204"/>
      </rPr>
      <t>3</t>
    </r>
  </si>
  <si>
    <r>
      <t>в июне выполнено - 37 500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</t>
    </r>
  </si>
  <si>
    <t>Устройство земляного полотна по мероприятию «Строительство автозимника продленного действия Анавгай – Палана на участке км 0 - км 16»</t>
  </si>
  <si>
    <t xml:space="preserve">в сентябре выполнено - 37 500 м3 </t>
  </si>
  <si>
    <t>Контрольное событие 1.2</t>
  </si>
  <si>
    <r>
      <t>1 619 м</t>
    </r>
    <r>
      <rPr>
        <vertAlign val="superscript"/>
        <sz val="10"/>
        <rFont val="Times New Roman"/>
        <family val="1"/>
        <charset val="204"/>
      </rPr>
      <t>2</t>
    </r>
  </si>
  <si>
    <r>
      <t>в октябре выполнено - 1 619 м</t>
    </r>
    <r>
      <rPr>
        <vertAlign val="superscript"/>
        <sz val="10"/>
        <rFont val="Times New Roman"/>
        <family val="1"/>
        <charset val="204"/>
      </rPr>
      <t>2</t>
    </r>
  </si>
  <si>
    <t>Устройство и укрепление кюветов по мероприятию «Строительство автозимника продленного действия Анавгай – Палана на участке км 0 - км 16»</t>
  </si>
  <si>
    <r>
      <t>13 000 м</t>
    </r>
    <r>
      <rPr>
        <vertAlign val="superscript"/>
        <sz val="10"/>
        <rFont val="Times New Roman"/>
        <family val="1"/>
        <charset val="204"/>
      </rPr>
      <t>2</t>
    </r>
  </si>
  <si>
    <r>
      <t>в ноябре выполнено - 13 000 м</t>
    </r>
    <r>
      <rPr>
        <vertAlign val="superscript"/>
        <sz val="10"/>
        <rFont val="Times New Roman"/>
        <family val="1"/>
        <charset val="204"/>
      </rPr>
      <t>2</t>
    </r>
  </si>
  <si>
    <t>Устройство дорожной одежды по мероприятию «Строительство автозимника продленного действия Анавгай – Палана на участке км 0 - км 16»</t>
  </si>
  <si>
    <t>Мероприятие 1.3.43</t>
  </si>
  <si>
    <t>ГК заключен 22.07.2019 № 40. Подрядчик ООО "Устой-М". Процент технической готовности - 45%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</si>
  <si>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</si>
  <si>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Мероприятие 1.3.49</t>
  </si>
  <si>
    <t>Строительство подъезда к стадиону "Спартак" (проектные работы)</t>
  </si>
  <si>
    <t>ноябрь 2020 года</t>
  </si>
  <si>
    <t>Мероприятие 1.3.51</t>
  </si>
  <si>
    <t>сентябрь 2020 года</t>
  </si>
  <si>
    <t>Реконструкция мостового перехода через р. Железная-1 на 9 км автомобильной дороги «Садовое кольцо» в Елизовском районе Камчатского края (в том числе проектные работы)</t>
  </si>
  <si>
    <t>Мероприятие 1.3.52</t>
  </si>
  <si>
    <t>Реконструкция мостового перехода через р. Железная-2 на 12 км автомобильной дороги «Садовое кольцо» в Елизовском районе Камчатского края (в том числе проектные работы)</t>
  </si>
  <si>
    <t>Мероприятие 1.3.53</t>
  </si>
  <si>
    <t>Реконструкция мостового перехода через р. Амшарик на км 3+865 автомобильной дороги Мильково - Кирганик (в том числе проектные работы)</t>
  </si>
  <si>
    <t>Мероприятие 1.3.54</t>
  </si>
  <si>
    <t>Реконструкция мостового перехода через руч. Хуторской на км 1+698 автомобильной дороги Елизово - Паратунка, 4 км -п. Садовый - Учебный центр (в том числе проектные работы)</t>
  </si>
  <si>
    <t>Мероприятие 1.3.55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</si>
  <si>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(в том числе проектные работы)</t>
  </si>
  <si>
    <t>Мероприятие 1.3.56</t>
  </si>
  <si>
    <t>Выполнены кадастровые работы (постановка на кадастровый учет).</t>
  </si>
  <si>
    <t>Реконструкция автомобильной дороги подъезд к совхозу Петропавловский на участке км 0 - км 4 (проектные работы)</t>
  </si>
  <si>
    <t xml:space="preserve">декабрь 2023 года </t>
  </si>
  <si>
    <t>Мероприятие 1.4.8</t>
  </si>
  <si>
    <t>Муниципальный контракт заключен 15.08.2018 года с ООО "Новый горизонт". Процент технической готовности 100%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</si>
  <si>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</si>
  <si>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Контрольное событие 1.6</t>
  </si>
  <si>
    <r>
      <t>8 787,50 м</t>
    </r>
    <r>
      <rPr>
        <vertAlign val="superscript"/>
        <sz val="10"/>
        <rFont val="Times New Roman"/>
        <family val="1"/>
        <charset val="204"/>
      </rPr>
      <t>3</t>
    </r>
  </si>
  <si>
    <r>
      <t>в июле выполнено устройство дорожной одежды 8 787,50 м</t>
    </r>
    <r>
      <rPr>
        <vertAlign val="superscript"/>
        <sz val="10"/>
        <rFont val="Times New Roman"/>
        <family val="1"/>
        <charset val="204"/>
      </rPr>
      <t>3</t>
    </r>
  </si>
  <si>
    <t>Устройство дорожной одежды по мероприятию «Автомобильная дорога по ул. Ларина с устройством транспортной развязки и водопропускными сооружениями (участок от ул. Ларина до конца жилой застройки)»</t>
  </si>
  <si>
    <t>Мероприятие 1.4.18</t>
  </si>
  <si>
    <t>Муниципальный контракт заключен 21.09.2020 № 01383000023200000009-01. Не освоение 1 012,6195 тыс. рублей.</t>
  </si>
  <si>
    <t>Строительство дорожной инфраструктуры 1-ой очереди Жилого района в Пионерском сельском поселении (проектные работы)</t>
  </si>
  <si>
    <t>МК от 20.12.2019 №01386000014190000250001</t>
  </si>
  <si>
    <t>ГК от 31.12.2019 № 1, МК от 27.01.2020 № 1</t>
  </si>
  <si>
    <t>Мероприятие 1.5.7</t>
  </si>
  <si>
    <t>На содержание автомобильных дорог местного значения Новоавачинского сельского поселения</t>
  </si>
  <si>
    <t>4.6.</t>
  </si>
  <si>
    <t>Мероприятие исполнено</t>
  </si>
  <si>
    <t>На содержание автомобильных дорог местного значения Раздольненского сельского поселения</t>
  </si>
  <si>
    <t>Основное мероприятие 1.7</t>
  </si>
  <si>
    <t>август 2020 года</t>
  </si>
  <si>
    <r>
      <t xml:space="preserve">Развитие транспортной инфраструктуры ТОР «Камчатка», </t>
    </r>
    <r>
      <rPr>
        <i/>
        <sz val="10"/>
        <rFont val="Times New Roman"/>
        <family val="1"/>
        <charset val="204"/>
      </rPr>
      <t xml:space="preserve">в том числе по объектам: </t>
    </r>
  </si>
  <si>
    <t>Мероприятие 1.7.10</t>
  </si>
  <si>
    <t>июль 2020 года</t>
  </si>
  <si>
    <t xml:space="preserve">ГРБС Министерство инвестиций и предпринимательства Камчатского края. </t>
  </si>
  <si>
    <t>Реконструкция автомобильной дороги общего пользования местного значения ул. Энтузиастов с. Николаевка (в т.ч. строительный контроль, авторский надзор и прочее)</t>
  </si>
  <si>
    <t>апрель 2018 года</t>
  </si>
  <si>
    <t>7.</t>
  </si>
  <si>
    <t>Основное мероприятие 1.9</t>
  </si>
  <si>
    <r>
      <t xml:space="preserve">Ремонт автомобильных дорог общего пользования местного значения, </t>
    </r>
    <r>
      <rPr>
        <i/>
        <sz val="10"/>
        <rFont val="Times New Roman"/>
        <family val="1"/>
        <charset val="204"/>
      </rPr>
      <t xml:space="preserve">в том </t>
    </r>
    <r>
      <rPr>
        <sz val="10"/>
        <rFont val="Times New Roman"/>
        <family val="1"/>
        <charset val="204"/>
      </rPr>
      <t xml:space="preserve">числе: </t>
    </r>
  </si>
  <si>
    <t>7.1.</t>
  </si>
  <si>
    <t>Мероприятие 1.9.2</t>
  </si>
  <si>
    <t xml:space="preserve">Проводятся процедуры по размещению конкурсной документации </t>
  </si>
  <si>
    <t>Ремонт автомобильных дорог местного значения Петропавловск-Камчатского городского округа</t>
  </si>
  <si>
    <t>7.2.</t>
  </si>
  <si>
    <t>Мероприятие 1.9.3</t>
  </si>
  <si>
    <t>Ремонт автомобильных дорог местного значения Елизовского муниципального района</t>
  </si>
  <si>
    <t>8.</t>
  </si>
  <si>
    <t>8.1.</t>
  </si>
  <si>
    <t>8.2.</t>
  </si>
  <si>
    <t>Разработка и утверждение технического задания для определения подрядных организаций для проведения работ по объектам регионального проекта «Дорожная сеть (Камчатский край)»</t>
  </si>
  <si>
    <t>В декабре предоставлены отчеты об использовании межбюджетных трансфертов и акты приемки выполненных работ по объектам регионального проекта «Дорожная сеть (Камчатский край)»</t>
  </si>
  <si>
    <t>Предоставление отчета об использовании межбюджетных трансфертов и акта приемки выполненных работ по объектам регионального проекта «Дорожная сеть (Камчатский край)»</t>
  </si>
  <si>
    <t>9.</t>
  </si>
  <si>
    <t>Региональный проект R2</t>
  </si>
  <si>
    <r>
      <t xml:space="preserve">Региональный проект «Общесистемные меры развития дорожного хозяйства Камчатского края», </t>
    </r>
    <r>
      <rPr>
        <i/>
        <sz val="10"/>
        <rFont val="Times New Roman"/>
        <family val="1"/>
        <charset val="204"/>
      </rPr>
      <t xml:space="preserve">в том числе: </t>
    </r>
  </si>
  <si>
    <t>9.1.</t>
  </si>
  <si>
    <t>Мероприятие 1.11.3</t>
  </si>
  <si>
    <t>Разработка документов транспортного планирования</t>
  </si>
  <si>
    <t>ноябрь 2018 года</t>
  </si>
  <si>
    <t>Мероприятие 2.1.3</t>
  </si>
  <si>
    <t>Предоставление субсидий юридическим лицам и индивидуальным предпринимателям, осуществляющим перевозку пассажиров и багажа автомобильным транспортом общего пользования по маршрутам регулярных перевозок в Камчатском крае, в целях возмещения затрат, связанных с обновлением парка транспортных средств</t>
  </si>
  <si>
    <t>Основное мероприятие 2.2</t>
  </si>
  <si>
    <t>январь 2015 года</t>
  </si>
  <si>
    <t>Обновление парка транспортных средств организаций пассажирского транспорта</t>
  </si>
  <si>
    <t>июнь 2018 года</t>
  </si>
  <si>
    <t>Заключен Муниципальный контракт от 14.09.2020 № 0138300005920000013 на поставку пассажирского автобуса для нужд городского округа «поселок Палана». Мероприятие исполнено</t>
  </si>
  <si>
    <t>Основное мероприятие 2.8</t>
  </si>
  <si>
    <t>Организация перевозок пассажиров автомобильным транспортом на внутримуниципальных маршрутах городского, пригородного сообщения по сниженным тарифам</t>
  </si>
  <si>
    <t>Основное мероприятие 2.9</t>
  </si>
  <si>
    <t xml:space="preserve">Обеспечение соблюдения законодательства в сфере транспортной безопасности на объектах транспортной инфраструктуры автомобильного транспорта  </t>
  </si>
  <si>
    <t>Мероприятие 3.1.3</t>
  </si>
  <si>
    <t xml:space="preserve">Возмещение части затрат на ремонт морских грузовых и (или) грузопассажирских судов, находящихся на праве хозяйственного ведения у юридических лиц - государственных унитарных предприятий Камчатского края </t>
  </si>
  <si>
    <t xml:space="preserve">Заключение государственного контракта по мероприятию «Приобретение грузопассажирской баржи грузоподъемностью 40 тонн» </t>
  </si>
  <si>
    <t>03.02.2020 года размещена документация на проведение аукциона. Аукцион состоялся. Произведена оплата аванса</t>
  </si>
  <si>
    <t>Приобретение судна на воздушной подушке пассажировместимостью до 20 человек</t>
  </si>
  <si>
    <t>февраль 2020 года</t>
  </si>
  <si>
    <t>Заключение государственного контракта по мероприятию «Приобретение судна на воздушной подушке»</t>
  </si>
  <si>
    <t>март 2020 года</t>
  </si>
  <si>
    <t>Государственная поддержка организаций, осуществляющих деятельность в сфере перевозок пассажиров водным транспортом в муниципальном сообщении</t>
  </si>
  <si>
    <t>Доля дорожной сети города Петропавловска-Камчатского (городская агломерация), соответствующей нормативным требованиям к транспортно-эксплуатационным показателям</t>
  </si>
  <si>
    <t>1.9.</t>
  </si>
  <si>
    <t>Количество погибших в дорожно-транспортных происшествиях на 100 тысяч населения</t>
  </si>
  <si>
    <t>чел.</t>
  </si>
  <si>
    <t>Количество приобретенных транспортных средств общего пользования</t>
  </si>
  <si>
    <t>Количество пассажиров, перевезенных водным транспортом в муниципальном сообщении</t>
  </si>
  <si>
    <r>
      <t xml:space="preserve">Основное мероприятие 1.7: </t>
    </r>
    <r>
      <rPr>
        <sz val="10"/>
        <color indexed="8"/>
        <rFont val="Times New Roman"/>
        <family val="1"/>
        <charset val="204"/>
      </rPr>
      <t>Развитие транспортной инфраструктуры ТОР «Камчатка»</t>
    </r>
  </si>
  <si>
    <r>
      <t xml:space="preserve">Основное мероприятие 1.9: </t>
    </r>
    <r>
      <rPr>
        <sz val="10"/>
        <color indexed="8"/>
        <rFont val="Times New Roman"/>
        <family val="1"/>
        <charset val="204"/>
      </rPr>
      <t>Ремонт автомобильных дорог общего пользования местного значения</t>
    </r>
  </si>
  <si>
    <r>
      <t xml:space="preserve">Основное мероприятие R2: </t>
    </r>
    <r>
      <rPr>
        <sz val="10"/>
        <color indexed="8"/>
        <rFont val="Times New Roman"/>
        <family val="1"/>
        <charset val="204"/>
      </rPr>
      <t>Общесистемные меры развития дорожного хозяйства Камчатского края</t>
    </r>
  </si>
  <si>
    <r>
      <t>Основное мероприятие 2.2:</t>
    </r>
    <r>
      <rPr>
        <sz val="10"/>
        <color indexed="8"/>
        <rFont val="Times New Roman"/>
        <family val="1"/>
        <charset val="204"/>
      </rPr>
      <t xml:space="preserve"> Обновление парка транспортных средств организаций пассажирского транспорта</t>
    </r>
  </si>
  <si>
    <r>
      <t xml:space="preserve">Основное мероприятие 2.8: </t>
    </r>
    <r>
      <rPr>
        <sz val="10"/>
        <color theme="1"/>
        <rFont val="Times New Roman"/>
        <family val="1"/>
        <charset val="204"/>
      </rPr>
      <t>Организация перевозок пассажиров автомобильным транспортом на внутримуниципальных маршрутах городского, пригородного сообщения по сниженным тарифам</t>
    </r>
  </si>
  <si>
    <r>
      <t xml:space="preserve">Основное мероприятие 2.9: </t>
    </r>
    <r>
      <rPr>
        <sz val="10"/>
        <color theme="1"/>
        <rFont val="Times New Roman"/>
        <family val="1"/>
        <charset val="204"/>
      </rPr>
      <t xml:space="preserve">Обеспечение соблюдения законодательства в сфере транспортной безопасности на объектах транспортной инфраструктуры автомобильного транспорта  </t>
    </r>
  </si>
  <si>
    <t>предусмотрено на 01.01.2020 (в редакции от 20.12.2019 № 545-П)</t>
  </si>
  <si>
    <t>деабрь 2020 года</t>
  </si>
  <si>
    <r>
      <t xml:space="preserve">Контрольное событие 1.1. </t>
    </r>
    <r>
      <rPr>
        <sz val="10"/>
        <rFont val="Times New Roman"/>
        <family val="1"/>
        <charset val="204"/>
      </rPr>
      <t>Устройство земляного полотна по мероприятию «Строительство автозимника продленного действия Анавгай – Палана на участке км 0 - км 16»</t>
    </r>
  </si>
  <si>
    <r>
      <t xml:space="preserve">Контрольное событие 1.2. </t>
    </r>
    <r>
      <rPr>
        <sz val="10"/>
        <rFont val="Times New Roman"/>
        <family val="1"/>
        <charset val="204"/>
      </rPr>
      <t>Устройство и укрепление кюветов по мероприятию «Строительство автозимника продленного действия Анавгай – Палана на участке км 0 - км 16»</t>
    </r>
  </si>
  <si>
    <r>
      <t xml:space="preserve">Контрольное событие 1.3. </t>
    </r>
    <r>
      <rPr>
        <sz val="10"/>
        <rFont val="Times New Roman"/>
        <family val="1"/>
        <charset val="204"/>
      </rPr>
      <t>Устройство дорожной одежды по мероприятию «Строительство автозимника продленного действия Анавгай – Палана на участке км 0 - км 16»</t>
    </r>
  </si>
  <si>
    <t>37 500 м3 - июнь 2020 года</t>
  </si>
  <si>
    <t>37 500 м3 - сентября 2020 года</t>
  </si>
  <si>
    <t>устройство земляного полотна</t>
  </si>
  <si>
    <t>выполнено устройство насыпи земляного полотна 37 500 м3</t>
  </si>
  <si>
    <t>1 619 м2 - октябрь 2020 года</t>
  </si>
  <si>
    <t>устройство и укрепление кюветов</t>
  </si>
  <si>
    <t>выполнено устройство и укрепление кюветов 1 619 м2</t>
  </si>
  <si>
    <t>13 000 м2 - ноябрь 2020 года</t>
  </si>
  <si>
    <t>устройство дорожной одежды</t>
  </si>
  <si>
    <t>выполнено устройство дорожной одежды 13 000 м2</t>
  </si>
  <si>
    <r>
      <rPr>
        <b/>
        <sz val="10"/>
        <rFont val="Times New Roman"/>
        <family val="1"/>
        <charset val="204"/>
      </rPr>
      <t xml:space="preserve">Мероприятие 1.3.36: </t>
    </r>
    <r>
      <rPr>
        <sz val="10"/>
        <rFont val="Times New Roman"/>
        <family val="1"/>
        <charset val="204"/>
      </rPr>
      <t>«Строительство автозимника продленного действия «Анавгай – Палана» на участке км 0 - км 16»</t>
    </r>
  </si>
  <si>
    <r>
      <rPr>
        <b/>
        <sz val="10"/>
        <rFont val="Times New Roman"/>
        <family val="1"/>
        <charset val="204"/>
      </rPr>
      <t xml:space="preserve">Мероприятие 1.3.14 </t>
    </r>
    <r>
      <rPr>
        <sz val="10"/>
        <rFont val="Times New Roman"/>
        <family val="1"/>
        <charset val="204"/>
      </rPr>
      <t>Реконструкция автомобильной дороги Петропавловск-Камчатский – Мильково на участке км 195- км 208. 2 этап (участок км 202 - км 208)</t>
    </r>
  </si>
  <si>
    <r>
      <t xml:space="preserve">Мероприятие 1.3.13 </t>
    </r>
    <r>
      <rPr>
        <sz val="10"/>
        <rFont val="Times New Roman"/>
        <family val="1"/>
        <charset val="204"/>
      </rPr>
      <t>Реконструкция автомобильной дороги Петропавловск-Камчатский – Мильково на участке км 195 - км 208. 1 этап (участок км 195 - км 202)</t>
    </r>
  </si>
  <si>
    <r>
      <t xml:space="preserve">Мероприятие 1.3.11 </t>
    </r>
    <r>
      <rPr>
        <sz val="10"/>
        <rFont val="Times New Roman"/>
        <family val="1"/>
        <charset val="204"/>
      </rPr>
      <t>Реконструкция автомобильной дороги Петропавловск-Камчатский – Мильково на участке км 181 - км 195. 2 этап (участок км 188 - км 195)</t>
    </r>
  </si>
  <si>
    <r>
      <rPr>
        <b/>
        <sz val="10"/>
        <rFont val="Times New Roman"/>
        <family val="1"/>
        <charset val="204"/>
      </rPr>
      <t xml:space="preserve">Мероприятие 1.3.10 </t>
    </r>
    <r>
      <rPr>
        <sz val="10"/>
        <rFont val="Times New Roman"/>
        <family val="1"/>
        <charset val="204"/>
      </rPr>
      <t xml:space="preserve">Реконструкция автомобильной дороги Петропавловск-Камчатский - Мильково на участке км 181 - км 195. 1 этап (участок км 181 - км 188) </t>
    </r>
  </si>
  <si>
    <r>
      <t xml:space="preserve">Мероприятие 1.3.43 </t>
    </r>
    <r>
      <rPr>
        <sz val="10"/>
        <rFont val="Times New Roman"/>
        <family val="1"/>
        <charset val="204"/>
      </rPr>
  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  </r>
  </si>
  <si>
    <r>
      <t xml:space="preserve">Мероприятие 1.3.49 </t>
    </r>
    <r>
      <rPr>
        <sz val="10"/>
        <rFont val="Times New Roman"/>
        <family val="1"/>
        <charset val="204"/>
      </rPr>
      <t>Строительство подъезда к стадиону "Спартак" (проектные работы)</t>
    </r>
  </si>
  <si>
    <r>
      <t xml:space="preserve">Мероприятие 1.3.52 </t>
    </r>
    <r>
      <rPr>
        <sz val="10"/>
        <rFont val="Times New Roman"/>
        <family val="1"/>
        <charset val="204"/>
      </rPr>
      <t>Реконструкция мостового перехода через р. Железная-2 на 12 км автомобильной дороги «Садовое кольцо» в Елизовском районе Камчатского края (в том числе проектные работы)</t>
    </r>
  </si>
  <si>
    <r>
      <t>Мероприятие 1.3.51</t>
    </r>
    <r>
      <rPr>
        <sz val="10"/>
        <rFont val="Times New Roman"/>
        <family val="1"/>
        <charset val="204"/>
      </rPr>
      <t xml:space="preserve"> Реконструкция мостового перехода через р. Железная-1 на 9 км автомобильной дороги «Садовое кольцо» в Елизовском районе Камчатского края (в том числе проектные работы)</t>
    </r>
  </si>
  <si>
    <r>
      <t xml:space="preserve">Мероприятие 1.3.53 </t>
    </r>
    <r>
      <rPr>
        <sz val="10"/>
        <rFont val="Times New Roman"/>
        <family val="1"/>
        <charset val="204"/>
      </rPr>
      <t>Реконструкция мостового перехода через р. Амшарик на км 3+865 автомобильной дороги Мильково - Кирганик (в том числе проектные работы)</t>
    </r>
  </si>
  <si>
    <r>
      <t xml:space="preserve">Мероприятие 1.3.54 </t>
    </r>
    <r>
      <rPr>
        <sz val="10"/>
        <rFont val="Times New Roman"/>
        <family val="1"/>
        <charset val="204"/>
      </rPr>
      <t>Реконструкция мостового перехода через руч. Хуторской на км 1+698 автомобильной дороги Елизово - Паратунка, 4 км -п. Садовый - Учебный центр (в том числе проектные работы)</t>
    </r>
  </si>
  <si>
    <r>
      <t xml:space="preserve">Мероприятие 1.3.55. </t>
    </r>
    <r>
      <rPr>
        <sz val="10"/>
        <rFont val="Times New Roman"/>
        <family val="1"/>
        <charset val="204"/>
      </rPr>
  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(в том числе проектные работы)</t>
    </r>
  </si>
  <si>
    <r>
      <t xml:space="preserve">Мероприятие 1.3.56. </t>
    </r>
    <r>
      <rPr>
        <sz val="10"/>
        <rFont val="Times New Roman"/>
        <family val="1"/>
        <charset val="204"/>
      </rPr>
      <t>Реконструкция автомобильной дороги подъезд к совхозу Петропавловский на участке км 0 - км 4 (проектные работы)</t>
    </r>
  </si>
  <si>
    <r>
      <t xml:space="preserve">Мероприятие 1.4.8 </t>
    </r>
    <r>
      <rPr>
        <sz val="10"/>
        <rFont val="Times New Roman"/>
        <family val="1"/>
        <charset val="204"/>
      </rPr>
  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  </r>
  </si>
  <si>
    <r>
      <t xml:space="preserve">Контрольное событие 1.6. </t>
    </r>
    <r>
      <rPr>
        <sz val="10"/>
        <rFont val="Times New Roman"/>
        <family val="1"/>
        <charset val="204"/>
      </rPr>
      <t>Устройство дорожной одежды по мероприятию «Автомобильная дорога по ул. Ларина с устройством транспортной развязки и водопропускными сооружениями (участок от ул. Ларина до конца жилой застройки)»</t>
    </r>
  </si>
  <si>
    <r>
      <t xml:space="preserve">Мероприятие 1.4.18. </t>
    </r>
    <r>
      <rPr>
        <sz val="10"/>
        <rFont val="Times New Roman"/>
        <family val="1"/>
        <charset val="204"/>
      </rPr>
      <t>Строительство дорожной инфраструктуры 1-ой очереди Жилого района в Пионерском сельском поселении (проектные работы)</t>
    </r>
  </si>
  <si>
    <t xml:space="preserve">8 787,50 м3 - июль 2020 года </t>
  </si>
  <si>
    <t>Устройство дорожной одежды</t>
  </si>
  <si>
    <t>в июне выполнено устройство дорожной одежды 8 787,50 м3</t>
  </si>
  <si>
    <t xml:space="preserve">май 2020 года </t>
  </si>
  <si>
    <t>Разработка проектной документации</t>
  </si>
  <si>
    <r>
      <t xml:space="preserve">Мероприятие 1.5.7 </t>
    </r>
    <r>
      <rPr>
        <sz val="10"/>
        <rFont val="Times New Roman"/>
        <family val="1"/>
        <charset val="204"/>
      </rPr>
      <t>На содержание автомобильных дорог местного значения Новоавачинского сельского поселения</t>
    </r>
  </si>
  <si>
    <r>
      <rPr>
        <b/>
        <sz val="10"/>
        <rFont val="Times New Roman"/>
        <family val="1"/>
        <charset val="204"/>
      </rPr>
      <t xml:space="preserve">Мероприятие 1.5.3 </t>
    </r>
    <r>
      <rPr>
        <sz val="10"/>
        <rFont val="Times New Roman"/>
        <family val="1"/>
        <charset val="204"/>
      </rPr>
      <t>На содержание автомобильной дороги  Тиличики - Корф Олюторского муниципального района</t>
    </r>
  </si>
  <si>
    <r>
      <rPr>
        <b/>
        <sz val="10"/>
        <rFont val="Times New Roman"/>
        <family val="1"/>
        <charset val="204"/>
      </rPr>
      <t xml:space="preserve">Мероприятие 1.5.4 </t>
    </r>
    <r>
      <rPr>
        <sz val="10"/>
        <rFont val="Times New Roman"/>
        <family val="1"/>
        <charset val="204"/>
      </rPr>
      <t>На содержание участка автомобильной дороги "Оссора - Карага" в границах п. Оссора (субсидии п. Оссора)</t>
    </r>
  </si>
  <si>
    <r>
      <t xml:space="preserve">Мероприятие 1.5.6 </t>
    </r>
    <r>
      <rPr>
        <sz val="10"/>
        <rFont val="Times New Roman"/>
        <family val="1"/>
        <charset val="204"/>
      </rPr>
      <t>На содержание автомобильных дорог местного значения Елизовского муниципального района</t>
    </r>
  </si>
  <si>
    <r>
      <t xml:space="preserve">Мероприятие 1.5.8 </t>
    </r>
    <r>
      <rPr>
        <sz val="10"/>
        <rFont val="Times New Roman"/>
        <family val="1"/>
        <charset val="204"/>
      </rPr>
      <t>На содержание автомобильных дорог местного значения Раздольненского сельского поселения</t>
    </r>
  </si>
  <si>
    <t xml:space="preserve">Министерство инвестиций и предпринимательства Камчатского края. </t>
  </si>
  <si>
    <t>Реконструкция а/дороги, в т.ч. строительный контроль, авторский надзор и прочее</t>
  </si>
  <si>
    <r>
      <t xml:space="preserve">Основное мероприятие 1.9 Ремонт автомобильных дорог общего пользования местного значения, </t>
    </r>
    <r>
      <rPr>
        <i/>
        <sz val="10"/>
        <rFont val="Times New Roman"/>
        <family val="1"/>
        <charset val="204"/>
      </rPr>
      <t xml:space="preserve">в том числе: </t>
    </r>
  </si>
  <si>
    <r>
      <t xml:space="preserve">Мероприятие 1.9.3 </t>
    </r>
    <r>
      <rPr>
        <sz val="10"/>
        <rFont val="Times New Roman"/>
        <family val="1"/>
        <charset val="204"/>
      </rPr>
      <t>Ремонт автомобильных дорог местного значения Елизовского муниципального района</t>
    </r>
  </si>
  <si>
    <r>
      <t xml:space="preserve">Мероприятие 1.9.2 </t>
    </r>
    <r>
      <rPr>
        <sz val="10"/>
        <rFont val="Times New Roman"/>
        <family val="1"/>
        <charset val="204"/>
      </rPr>
      <t>Ремонт автомобильных дорог местного значения Петропавловск-Камчатского городского округа</t>
    </r>
  </si>
  <si>
    <r>
      <t xml:space="preserve">Региональный проект R2 Региональный проект «Общесистемные меры развития дорожного хозяйства Камчатского края», </t>
    </r>
    <r>
      <rPr>
        <i/>
        <sz val="10"/>
        <rFont val="Times New Roman"/>
        <family val="1"/>
        <charset val="204"/>
      </rPr>
      <t xml:space="preserve">в том числе: </t>
    </r>
  </si>
  <si>
    <r>
      <t xml:space="preserve">Мероприятие 1.11.3 </t>
    </r>
    <r>
      <rPr>
        <sz val="10"/>
        <rFont val="Times New Roman"/>
        <family val="1"/>
        <charset val="204"/>
      </rPr>
      <t>Разработка документов транспортного планирования</t>
    </r>
  </si>
  <si>
    <t>Контроль за соблюдением правил дорожного движения</t>
  </si>
  <si>
    <t>соблюдение порядка эксплуатации автомобильных дорог</t>
  </si>
  <si>
    <r>
      <t xml:space="preserve">Региональный проект R1. Региональный проект «Дорожная сеть Камчатского края», </t>
    </r>
    <r>
      <rPr>
        <i/>
        <sz val="10"/>
        <rFont val="Times New Roman"/>
        <family val="1"/>
        <charset val="204"/>
      </rPr>
      <t>в том числе:</t>
    </r>
  </si>
  <si>
    <r>
      <t xml:space="preserve">Мероприятие 2.1.3 </t>
    </r>
    <r>
      <rPr>
        <sz val="10"/>
        <rFont val="Times New Roman"/>
        <family val="1"/>
        <charset val="204"/>
      </rPr>
      <t>Предоставление субсидий юридическим лицам и индивидуальным предпринимателям, осуществляющим перевозку пассажиров и багажа автомобильным транспортом общего пользования по маршрутам регулярных перевозок в Камчатском крае, в целях возмещения затрат, связанных с обновлением парка транспортных средств</t>
    </r>
  </si>
  <si>
    <t>Основное мероприятие 2.2 Обновление парка транспортных средств организаций пассажирского транспорта</t>
  </si>
  <si>
    <t>Основное мероприятие 2.8 Организация перевозок пассажиров автомобильным транспортом на внутримуниципальных маршрутах городского, пригородного сообщения по сниженным тарифам</t>
  </si>
  <si>
    <t xml:space="preserve">Основное мероприятие 2.9 Обеспечение соблюдения законодательства в сфере транспортной безопасности на объектах транспортной инфраструктуры автомобильного транспорта  </t>
  </si>
  <si>
    <t xml:space="preserve">Снижение доступности услуг по перевозке пассажиров автомобильным транспортом по внутримуниципальным маршрутам пригородного сообщения </t>
  </si>
  <si>
    <t>Снижение безопасности услуг пассажирам на объектах транспортной инфраструктуры автомобильного транспорта</t>
  </si>
  <si>
    <t>Снижение безопасности перевозки пассажиров при пользовании транспортом общего пользования</t>
  </si>
  <si>
    <r>
      <t xml:space="preserve">Мероприятие 3.1.3 </t>
    </r>
    <r>
      <rPr>
        <sz val="10"/>
        <rFont val="Times New Roman"/>
        <family val="1"/>
        <charset val="204"/>
      </rPr>
      <t xml:space="preserve">Возмещение части затрат на ремонт морских грузовых и (или) грузопассажирских судов, находящихся на праве хозяйственного ведения у юридических лиц - государственных унитарных предприятий Камчатского края </t>
    </r>
    <r>
      <rPr>
        <b/>
        <sz val="10"/>
        <rFont val="Times New Roman"/>
        <family val="1"/>
        <charset val="204"/>
      </rPr>
      <t xml:space="preserve"> </t>
    </r>
  </si>
  <si>
    <t>2020 года</t>
  </si>
  <si>
    <t>2020год</t>
  </si>
  <si>
    <r>
      <t xml:space="preserve">Контрольное событие 3.1. </t>
    </r>
    <r>
      <rPr>
        <sz val="10"/>
        <rFont val="Times New Roman"/>
        <family val="1"/>
        <charset val="204"/>
      </rPr>
      <t xml:space="preserve">Заключение государственного контракта по мероприятию «Приобретение грузопассажирской баржи грузоподъемностью 40 тонн» </t>
    </r>
  </si>
  <si>
    <r>
      <t xml:space="preserve">Контрольное событие 3.3. </t>
    </r>
    <r>
      <rPr>
        <sz val="10"/>
        <rFont val="Times New Roman"/>
        <family val="1"/>
        <charset val="204"/>
      </rPr>
      <t>Заключение государственного контракта по мероприятию «Приобретение судна на воздушной подушке»</t>
    </r>
  </si>
  <si>
    <t>август 2021 года</t>
  </si>
  <si>
    <t>декабрь 2020года</t>
  </si>
  <si>
    <t>Заключен ГК от 06.11.2020 № 53, Подрядчик ООО "РегионПроект". Проведены инженерно-геодезические, инженерно-гидрометеорологические и экологические работы.</t>
  </si>
  <si>
    <t>Заключен ГК от 06.11.2020 № 54, Подрядчик ООО "РегионПроект". Проведены инженерно-геодезические, инженерно-гидрометеорологические и экологические изыскания</t>
  </si>
  <si>
    <t>Заключен ГК от 10.11.2020 № 56, Подрядчик ООО НПП "Дальтранспроект". Проведены инженерно-геодезические, инженерно-гидрометеорологические и экологические изыскания</t>
  </si>
  <si>
    <t>Заключен ГК от 06.11.2020 № 51, Подрядчик ООО "РегионПроект". Проведены инженерно-геодезические, инженерно-гидрометеорологические и экологические изыскания</t>
  </si>
  <si>
    <t>Заключен ГК от 10.11.2020 № 55, Подрядчик ООО НПП "Дальтранспроект". Проведены инженерно-геодезические, инженерно-гидрометеорологические и экологические, инженерно-геологические изыскания.</t>
  </si>
  <si>
    <t>ноябрь 2021года</t>
  </si>
  <si>
    <t>Заключен ГК от 06.06.2016 № 26, Подрядчик АО "Иркутскгипродорнии", выполнены кадастровые работы (постановка на кадастровый учет)</t>
  </si>
  <si>
    <t>Подрядчиком допущено нарушение сроков сдачи работ. Ведется претензионная работа.</t>
  </si>
  <si>
    <t>строительство объекта</t>
  </si>
  <si>
    <t>Первоначальные сроки ввода объекта (2018 год) переесены на 2021 год ввиду недостаточного финансирования</t>
  </si>
  <si>
    <t>декабрь  2022 года</t>
  </si>
  <si>
    <t>Заключен ГК от 05.11.2019 № 64. Подрядчик ООО "Устой-М". Процент технической готовности - 100%</t>
  </si>
  <si>
    <t>Отремонтировано 73,407 км автомобильных дорог с твердым покрытием, мостов 3 шт / 22,5 пм., отремонтировано водопропускных труб 4 шт / 98,79 п.м.</t>
  </si>
  <si>
    <t>Ппротяженность обслуживаемых а/д 1835,155 км  (в том числе автозимников – 427,742 км); нанесено разметки 422,45 км.</t>
  </si>
  <si>
    <t xml:space="preserve">Проведен капитальный ремонт следующих участков: Капитальный ремонт автомобильной дороги Петропавловск-Камчатский - Мильково участок 35-111 км. Обустройство электроосвещения на участке км 94 - км 95. I этап- км 94+000 - км 95+530 (жилая застройка), протяженность участка – 1,5644 км; Капитальный ремонт автомобильной дороги Елизово - Паратунка на участке км 23+800 – км 24+200, протяженностью 0,63 км; Капитальный ремонт автомобильной дороги Садовое кольцо на участке км 17+880 – км 19+460 (I этап - км 18+260 - км 19+460), протяженность 1,6467 км.
Начат капитальный ремонт участков: Капитальный ремонт автомобильной дороги Петропавловск-Камчатский – Мильково участок 35 – 111км. Обустройство недостающим электроосвещением на участке км 45+800 – км 50+800», протяженность 5,06 км; Капитальный ремонт автомобильной дороги Петропавловск-Камчатский – Мильково, 49 км – п/л «Альбатрос». Обустройство недостающим электроосвещением на участке км 0 +000 – км 1+800, протяженность – 1,8 км;  Капитальный ремонт "Автодорога Облрадиоцентр - Елизово". Обустройство средствами организации дорожного движения, недостающим электроосвещением на км 2+700 - км 6+180, протяженность – 6,561 км.
</t>
  </si>
  <si>
    <t>Снижение количества мест концентрации дорожно-транспортных происшествий (аварийно-опасных участков) на дорожной сети</t>
  </si>
  <si>
    <t>Контракт заключен 25.02.2020 года с  ООО "Ховеркрафт". Срок исполнения декабрь 2021 года</t>
  </si>
  <si>
    <t>Муниципальный контракт заключен 21.09.2020 № 01383000023200000009-01. Экономии 1 012,6195 тыс. рублей.</t>
  </si>
  <si>
    <t>2 ед. - март 2020 года</t>
  </si>
  <si>
    <t>апрель 2020 года</t>
  </si>
  <si>
    <t>Заключение государственного контракта</t>
  </si>
  <si>
    <t>на 2 ед. май 2020 года</t>
  </si>
  <si>
    <t>на 2 ед. март 2020 года</t>
  </si>
  <si>
    <t>04.02.2020 года размещена документация на проведение аукциона. Аукцион состоялся. Контракт заключен 26.02.2020. Срок исполнения декабрь 2021 года. Выплачен аванс</t>
  </si>
  <si>
    <t>03.02.2020 года размещена документация на проведение аукциона. Контракт заключен 25.02.2020. Срок исполнения декабрь 2021 года. Выплачен аванс</t>
  </si>
  <si>
    <t>Заключен муниципальный контракт от 01.05.2020 № 0138300000120000099 на поставку пассажирского автобуса для Елизовского муниципального района. Мероприятие исполнено</t>
  </si>
  <si>
    <t>Поставка пассажирского автобуса для Елизовского муниципального района. Мероприятие исполнено</t>
  </si>
  <si>
    <t>Поставка пассажирского автобуса для нужд городского округа «поселок Палана». Мероприятие исполнено</t>
  </si>
  <si>
    <t>2021 год</t>
  </si>
  <si>
    <t>Мероприятие 1.5.8</t>
  </si>
  <si>
    <r>
      <t xml:space="preserve">Контрольное событие 1.7 </t>
    </r>
    <r>
      <rPr>
        <sz val="10"/>
        <rFont val="Times New Roman"/>
        <family val="1"/>
        <charset val="204"/>
      </rPr>
      <t>Разработка и утверждение технического задания для определения подрядных организаций для проведения работ по объектам регионального проекта «Дорожная сеть (Камчатский край)»</t>
    </r>
  </si>
  <si>
    <r>
      <t xml:space="preserve">Контрольное событие 1.8 </t>
    </r>
    <r>
      <rPr>
        <sz val="10"/>
        <rFont val="Times New Roman"/>
        <family val="1"/>
        <charset val="204"/>
      </rPr>
      <t>Предоставление отчета об использовании межбюджетных трансфертов и акта приемки выполненных работ по объектам регионального проекта «Дорожная сеть (Камчатский край)»</t>
    </r>
  </si>
  <si>
    <t>Разработка и утверждение технического задания</t>
  </si>
  <si>
    <t>Предоставление отчета об использовании межбюджетных трансфертов</t>
  </si>
  <si>
    <t>В январе технические задания утверждены, порядные организации определены.</t>
  </si>
  <si>
    <t>В январе 2020 года технические задания утверждены, порядные организации определены.</t>
  </si>
  <si>
    <r>
      <t xml:space="preserve">Основное мероприятие 1.7 Развитие транспортной инфраструктуры ТОР «Камчатка», </t>
    </r>
    <r>
      <rPr>
        <i/>
        <sz val="10"/>
        <rFont val="Times New Roman"/>
        <family val="1"/>
        <charset val="204"/>
      </rPr>
      <t>в том числе:</t>
    </r>
  </si>
  <si>
    <r>
      <rPr>
        <b/>
        <sz val="10"/>
        <rFont val="Times New Roman"/>
        <family val="1"/>
        <charset val="204"/>
      </rPr>
      <t xml:space="preserve">Мероприятие 1.7.10 </t>
    </r>
    <r>
      <rPr>
        <sz val="10"/>
        <rFont val="Times New Roman"/>
        <family val="1"/>
        <charset val="204"/>
      </rPr>
      <t>Реконструкция автомобильной дороги общего пользования местного значения ул. Энтузиастов с. Николаевка (в т.ч. строительный контроль, авторский надзор и прочее)</t>
    </r>
  </si>
  <si>
    <t>Министерство инвестиций и предпринимательства Камчатского края</t>
  </si>
  <si>
    <t>увеличение грузооборота порта связано с реализацией государственного контракта по строительству аэропорта в п. Оссора</t>
  </si>
  <si>
    <t>cнижение пассажиропотока в связи с COVID-19</t>
  </si>
  <si>
    <t>cнижение в связи с COVID-19</t>
  </si>
  <si>
    <t>На автостанции (автовокзале) совершен и/или не предотвращен акт незаконного вмешательства (за исключением заведомо ложных сообщений об угрозе совершения и/или совершении акта незаконного вмешательства)</t>
  </si>
  <si>
    <t>-</t>
  </si>
  <si>
    <t>Контракт заключен 26.03.2020 года с  ООО "Сибирцевский комбинат строительной индустрии". Срок исполнения декабрь 2021 года.</t>
  </si>
  <si>
    <t>Контракт заключен 26.03.2020 года с  ООО "Сибирцевский комбинат строительной индустрии". Срок исполнения 2 ед. декабрь 2021 года</t>
  </si>
  <si>
    <t>увеличился в связи с реализацией дополнительных объектов за счет средств, образовавшихся по итогам проведения тендерных процедур по основным объектам</t>
  </si>
  <si>
    <t>уменьшился в результате проведенных ремонтных работ автомобильных дорог регионального значения в рамках национального проекта БКАД и ГП Кк «Развитие транспортной системы в Камчатском крае»</t>
  </si>
  <si>
    <t xml:space="preserve">Проектная документация сдана на экспертизу 21.10.2019 года, выплачен 100% аванс.  Выполнен 2 этап ГК (проектная документация после прохождения экспертизы). Процент технической готовности - 66% </t>
  </si>
  <si>
    <t>Проектная документация сдана на экспертизу 21.10.2019 года, выплачен 100% аванс.  Выполнен 2 этап ГК (проектная документация после прохождения экспертизы). Процент технической готовности - 66%</t>
  </si>
  <si>
    <t>Контракт заключен c ООО "Регионпроект".  Проведены инженерно-геодезические, инженерно-гидрометеорологические и экологические работы.</t>
  </si>
  <si>
    <t>Контракт заключен c ООО "Регионпроект".  Проведены инженерно-геодезические, инженерно-гидрометеорологические и экологические изыскания</t>
  </si>
  <si>
    <t>Контракт заключен c ООО НПП "Дальтранспроект". Проведены инженерно-геодезические, инженерно-гидрометеорологические и экологические изыскания</t>
  </si>
  <si>
    <t>Контракт заключен c ООО "Регионпроект". Проведены инженерно-геодезические, инженерно-гидрометеорологические и экологические изыскания</t>
  </si>
  <si>
    <t>Контракт заключен c ООО НПП "Дальтранспроект". Проведены инженерно-геодезические, инженерно-гидрометеорологические и экологические, инженерно-геологические изыскания.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</si>
  <si>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Приводится фактическое значение индикатора или показателя за год, предшествующий отчетному.</t>
    </r>
  </si>
  <si>
    <t>Показатель увеличился в связи с незначительным ростом ДТП</t>
  </si>
  <si>
    <t xml:space="preserve">увеличение из-за дополнительного направления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</si>
</sst>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0.00000%"/>
  </numFmts>
  <fonts count="4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Arial Cyr"/>
      <charset val="204"/>
    </font>
    <font>
      <sz val="7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indexed="8"/>
      <name val="Calibri"/>
      <family val="2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9" fontId="4" fillId="0" borderId="0" applyFont="0" applyFill="0" applyBorder="0" applyAlignment="0" applyProtection="0"/>
    <xf numFmtId="0" fontId="41" fillId="0" borderId="0"/>
  </cellStyleXfs>
  <cellXfs count="745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6" fillId="0" borderId="0" xfId="0" applyFont="1"/>
    <xf numFmtId="0" fontId="29" fillId="0" borderId="0" xfId="1" applyAlignment="1">
      <alignment vertical="top" wrapText="1"/>
    </xf>
    <xf numFmtId="0" fontId="29" fillId="0" borderId="0" xfId="1"/>
    <xf numFmtId="0" fontId="31" fillId="0" borderId="0" xfId="1" applyFont="1" applyBorder="1" applyAlignment="1">
      <alignment horizontal="center" vertical="center" wrapText="1"/>
    </xf>
    <xf numFmtId="0" fontId="31" fillId="0" borderId="0" xfId="1" applyFont="1" applyBorder="1" applyAlignment="1">
      <alignment horizontal="right" vertical="center" wrapText="1"/>
    </xf>
    <xf numFmtId="0" fontId="31" fillId="0" borderId="1" xfId="1" applyFont="1" applyBorder="1" applyAlignment="1">
      <alignment vertical="top" wrapText="1"/>
    </xf>
    <xf numFmtId="0" fontId="31" fillId="0" borderId="2" xfId="1" applyFont="1" applyBorder="1" applyAlignment="1">
      <alignment vertical="top" wrapText="1"/>
    </xf>
    <xf numFmtId="0" fontId="31" fillId="0" borderId="3" xfId="1" applyFont="1" applyBorder="1" applyAlignment="1">
      <alignment vertical="top" wrapText="1"/>
    </xf>
    <xf numFmtId="0" fontId="30" fillId="0" borderId="1" xfId="1" applyFont="1" applyBorder="1" applyAlignment="1">
      <alignment vertical="top" wrapText="1"/>
    </xf>
    <xf numFmtId="0" fontId="29" fillId="0" borderId="2" xfId="1" applyBorder="1" applyAlignment="1">
      <alignment vertical="top" wrapText="1"/>
    </xf>
    <xf numFmtId="0" fontId="29" fillId="0" borderId="3" xfId="1" applyBorder="1" applyAlignment="1">
      <alignment vertical="top" wrapText="1"/>
    </xf>
    <xf numFmtId="0" fontId="30" fillId="0" borderId="4" xfId="1" applyFont="1" applyBorder="1" applyAlignment="1">
      <alignment vertical="top" wrapText="1"/>
    </xf>
    <xf numFmtId="0" fontId="29" fillId="0" borderId="5" xfId="1" applyBorder="1" applyAlignment="1">
      <alignment vertical="top" wrapText="1"/>
    </xf>
    <xf numFmtId="0" fontId="29" fillId="0" borderId="6" xfId="1" applyBorder="1" applyAlignment="1">
      <alignment vertical="top" wrapText="1"/>
    </xf>
    <xf numFmtId="0" fontId="31" fillId="0" borderId="7" xfId="1" applyFont="1" applyBorder="1" applyAlignment="1">
      <alignment vertical="top" wrapText="1"/>
    </xf>
    <xf numFmtId="0" fontId="31" fillId="0" borderId="8" xfId="1" applyFont="1" applyBorder="1" applyAlignment="1">
      <alignment vertical="top" wrapText="1"/>
    </xf>
    <xf numFmtId="0" fontId="31" fillId="0" borderId="9" xfId="1" applyFont="1" applyBorder="1" applyAlignment="1">
      <alignment vertical="top" wrapText="1"/>
    </xf>
    <xf numFmtId="0" fontId="31" fillId="0" borderId="10" xfId="1" applyFont="1" applyBorder="1" applyAlignment="1">
      <alignment horizontal="center" vertical="center" wrapText="1"/>
    </xf>
    <xf numFmtId="0" fontId="31" fillId="0" borderId="11" xfId="1" applyFont="1" applyBorder="1" applyAlignment="1">
      <alignment horizontal="center" vertical="center" wrapText="1"/>
    </xf>
    <xf numFmtId="0" fontId="31" fillId="0" borderId="12" xfId="1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11" fillId="0" borderId="0" xfId="0" applyFont="1" applyFill="1"/>
    <xf numFmtId="0" fontId="1" fillId="0" borderId="0" xfId="0" applyFont="1" applyFill="1"/>
    <xf numFmtId="0" fontId="3" fillId="0" borderId="0" xfId="0" applyFont="1" applyFill="1" applyAlignment="1"/>
    <xf numFmtId="49" fontId="1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/>
    </xf>
    <xf numFmtId="0" fontId="7" fillId="0" borderId="0" xfId="0" applyFont="1" applyFill="1"/>
    <xf numFmtId="0" fontId="14" fillId="0" borderId="0" xfId="0" applyFont="1" applyFill="1"/>
    <xf numFmtId="0" fontId="7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right" vertical="center"/>
    </xf>
    <xf numFmtId="4" fontId="17" fillId="0" borderId="0" xfId="0" applyNumberFormat="1" applyFont="1" applyFill="1" applyBorder="1" applyAlignment="1">
      <alignment vertical="center"/>
    </xf>
    <xf numFmtId="49" fontId="13" fillId="0" borderId="13" xfId="0" applyNumberFormat="1" applyFont="1" applyFill="1" applyBorder="1" applyAlignment="1">
      <alignment horizontal="justify" vertical="center" wrapText="1"/>
    </xf>
    <xf numFmtId="49" fontId="1" fillId="0" borderId="14" xfId="0" applyNumberFormat="1" applyFont="1" applyFill="1" applyBorder="1" applyAlignment="1">
      <alignment horizontal="right" vertical="center" wrapText="1"/>
    </xf>
    <xf numFmtId="49" fontId="8" fillId="0" borderId="13" xfId="0" applyNumberFormat="1" applyFont="1" applyFill="1" applyBorder="1" applyAlignment="1">
      <alignment horizontal="justify" vertical="center" wrapText="1"/>
    </xf>
    <xf numFmtId="0" fontId="1" fillId="0" borderId="13" xfId="0" applyFont="1" applyFill="1" applyBorder="1" applyAlignment="1">
      <alignment horizontal="justify" vertical="center" wrapText="1"/>
    </xf>
    <xf numFmtId="0" fontId="1" fillId="0" borderId="15" xfId="0" applyFont="1" applyFill="1" applyBorder="1" applyAlignment="1">
      <alignment horizontal="right" vertical="center"/>
    </xf>
    <xf numFmtId="0" fontId="11" fillId="0" borderId="18" xfId="0" applyFont="1" applyFill="1" applyBorder="1" applyAlignment="1">
      <alignment horizontal="center" vertical="center"/>
    </xf>
    <xf numFmtId="49" fontId="13" fillId="0" borderId="21" xfId="0" applyNumberFormat="1" applyFont="1" applyFill="1" applyBorder="1" applyAlignment="1">
      <alignment horizontal="justify" vertical="center" wrapText="1"/>
    </xf>
    <xf numFmtId="49" fontId="13" fillId="0" borderId="23" xfId="0" applyNumberFormat="1" applyFont="1" applyFill="1" applyBorder="1" applyAlignment="1">
      <alignment horizontal="center" vertical="center" wrapText="1"/>
    </xf>
    <xf numFmtId="49" fontId="13" fillId="0" borderId="24" xfId="0" applyNumberFormat="1" applyFont="1" applyFill="1" applyBorder="1" applyAlignment="1">
      <alignment horizontal="justify" vertical="center" wrapText="1"/>
    </xf>
    <xf numFmtId="0" fontId="11" fillId="0" borderId="0" xfId="0" applyFont="1" applyFill="1" applyAlignment="1">
      <alignment horizontal="justify" vertical="center"/>
    </xf>
    <xf numFmtId="49" fontId="11" fillId="0" borderId="13" xfId="0" applyNumberFormat="1" applyFont="1" applyFill="1" applyBorder="1" applyAlignment="1">
      <alignment horizontal="center" vertical="center" wrapText="1"/>
    </xf>
    <xf numFmtId="4" fontId="11" fillId="0" borderId="13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 wrapText="1"/>
    </xf>
    <xf numFmtId="0" fontId="32" fillId="0" borderId="13" xfId="0" applyFont="1" applyFill="1" applyBorder="1" applyAlignment="1">
      <alignment horizontal="center" vertical="center" wrapText="1"/>
    </xf>
    <xf numFmtId="164" fontId="13" fillId="0" borderId="8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ont="1" applyFill="1"/>
    <xf numFmtId="0" fontId="0" fillId="0" borderId="0" xfId="0" applyFill="1"/>
    <xf numFmtId="164" fontId="0" fillId="0" borderId="0" xfId="0" applyNumberFormat="1" applyFill="1" applyBorder="1"/>
    <xf numFmtId="0" fontId="1" fillId="0" borderId="0" xfId="0" applyFont="1" applyFill="1" applyAlignment="1">
      <alignment horizontal="right" vertical="center"/>
    </xf>
    <xf numFmtId="0" fontId="3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8" fillId="0" borderId="0" xfId="0" applyFont="1" applyFill="1"/>
    <xf numFmtId="0" fontId="34" fillId="0" borderId="13" xfId="0" applyFont="1" applyFill="1" applyBorder="1" applyAlignment="1">
      <alignment horizontal="center" vertical="center" wrapText="1"/>
    </xf>
    <xf numFmtId="0" fontId="32" fillId="0" borderId="13" xfId="0" applyFont="1" applyFill="1" applyBorder="1" applyAlignment="1">
      <alignment horizontal="left" vertical="center" wrapText="1"/>
    </xf>
    <xf numFmtId="164" fontId="17" fillId="0" borderId="13" xfId="0" applyNumberFormat="1" applyFont="1" applyFill="1" applyBorder="1" applyAlignment="1">
      <alignment vertical="center" wrapText="1"/>
    </xf>
    <xf numFmtId="0" fontId="34" fillId="0" borderId="13" xfId="0" applyFont="1" applyFill="1" applyBorder="1" applyAlignment="1">
      <alignment horizontal="left" vertical="center" wrapText="1"/>
    </xf>
    <xf numFmtId="164" fontId="34" fillId="0" borderId="13" xfId="0" applyNumberFormat="1" applyFont="1" applyFill="1" applyBorder="1" applyAlignment="1">
      <alignment horizontal="right" vertical="center" wrapText="1"/>
    </xf>
    <xf numFmtId="0" fontId="32" fillId="0" borderId="19" xfId="0" applyFont="1" applyFill="1" applyBorder="1" applyAlignment="1">
      <alignment horizontal="left" vertical="center" wrapText="1"/>
    </xf>
    <xf numFmtId="0" fontId="32" fillId="0" borderId="19" xfId="0" applyFont="1" applyFill="1" applyBorder="1" applyAlignment="1">
      <alignment horizontal="center" vertical="center" wrapText="1"/>
    </xf>
    <xf numFmtId="164" fontId="17" fillId="0" borderId="19" xfId="0" applyNumberFormat="1" applyFont="1" applyFill="1" applyBorder="1" applyAlignment="1">
      <alignment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37" fillId="0" borderId="27" xfId="0" applyFont="1" applyFill="1" applyBorder="1" applyAlignment="1">
      <alignment horizontal="center" vertical="center"/>
    </xf>
    <xf numFmtId="0" fontId="37" fillId="0" borderId="28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34" fillId="0" borderId="29" xfId="0" applyFont="1" applyFill="1" applyBorder="1" applyAlignment="1">
      <alignment horizontal="center" vertical="center" wrapText="1"/>
    </xf>
    <xf numFmtId="164" fontId="35" fillId="0" borderId="29" xfId="0" applyNumberFormat="1" applyFont="1" applyFill="1" applyBorder="1" applyAlignment="1">
      <alignment horizontal="center" vertical="center" wrapText="1"/>
    </xf>
    <xf numFmtId="0" fontId="34" fillId="0" borderId="19" xfId="0" applyFont="1" applyFill="1" applyBorder="1" applyAlignment="1">
      <alignment horizontal="center" vertical="center" wrapText="1"/>
    </xf>
    <xf numFmtId="0" fontId="32" fillId="0" borderId="16" xfId="0" applyFont="1" applyFill="1" applyBorder="1" applyAlignment="1">
      <alignment horizontal="left" vertical="center" wrapText="1"/>
    </xf>
    <xf numFmtId="0" fontId="32" fillId="0" borderId="16" xfId="0" applyFont="1" applyFill="1" applyBorder="1" applyAlignment="1">
      <alignment horizontal="center" vertical="center" wrapText="1"/>
    </xf>
    <xf numFmtId="164" fontId="17" fillId="0" borderId="16" xfId="0" applyNumberFormat="1" applyFont="1" applyFill="1" applyBorder="1" applyAlignment="1">
      <alignment vertical="center" wrapText="1"/>
    </xf>
    <xf numFmtId="0" fontId="32" fillId="0" borderId="17" xfId="0" applyFont="1" applyFill="1" applyBorder="1" applyAlignment="1">
      <alignment horizontal="center" vertical="center" wrapText="1"/>
    </xf>
    <xf numFmtId="0" fontId="34" fillId="0" borderId="19" xfId="0" applyFont="1" applyFill="1" applyBorder="1" applyAlignment="1">
      <alignment horizontal="left" vertical="center" wrapText="1"/>
    </xf>
    <xf numFmtId="164" fontId="34" fillId="0" borderId="19" xfId="0" applyNumberFormat="1" applyFont="1" applyFill="1" applyBorder="1" applyAlignment="1">
      <alignment horizontal="right" vertical="center" wrapText="1"/>
    </xf>
    <xf numFmtId="0" fontId="34" fillId="0" borderId="16" xfId="0" applyFont="1" applyFill="1" applyBorder="1" applyAlignment="1">
      <alignment horizontal="left" vertical="center" wrapText="1"/>
    </xf>
    <xf numFmtId="4" fontId="13" fillId="0" borderId="13" xfId="0" applyNumberFormat="1" applyFont="1" applyFill="1" applyBorder="1" applyAlignment="1">
      <alignment horizontal="center" vertical="center"/>
    </xf>
    <xf numFmtId="49" fontId="1" fillId="0" borderId="30" xfId="0" applyNumberFormat="1" applyFont="1" applyFill="1" applyBorder="1" applyAlignment="1">
      <alignment horizontal="right" vertical="center" wrapText="1"/>
    </xf>
    <xf numFmtId="49" fontId="13" fillId="0" borderId="29" xfId="0" applyNumberFormat="1" applyFont="1" applyFill="1" applyBorder="1" applyAlignment="1">
      <alignment horizontal="justify" vertical="center" wrapText="1"/>
    </xf>
    <xf numFmtId="49" fontId="1" fillId="0" borderId="16" xfId="0" applyNumberFormat="1" applyFont="1" applyFill="1" applyBorder="1" applyAlignment="1">
      <alignment horizontal="justify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justify" vertical="center" wrapText="1"/>
    </xf>
    <xf numFmtId="49" fontId="1" fillId="0" borderId="23" xfId="0" applyNumberFormat="1" applyFont="1" applyFill="1" applyBorder="1" applyAlignment="1">
      <alignment horizontal="right" vertical="center" wrapText="1"/>
    </xf>
    <xf numFmtId="164" fontId="35" fillId="0" borderId="17" xfId="0" applyNumberFormat="1" applyFont="1" applyFill="1" applyBorder="1" applyAlignment="1">
      <alignment horizontal="center" vertical="center" wrapText="1"/>
    </xf>
    <xf numFmtId="164" fontId="35" fillId="0" borderId="13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4" fontId="11" fillId="0" borderId="24" xfId="0" applyNumberFormat="1" applyFont="1" applyFill="1" applyBorder="1" applyAlignment="1">
      <alignment horizontal="center" vertical="center" wrapText="1"/>
    </xf>
    <xf numFmtId="49" fontId="11" fillId="0" borderId="24" xfId="0" applyNumberFormat="1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/>
    </xf>
    <xf numFmtId="2" fontId="13" fillId="0" borderId="13" xfId="0" applyNumberFormat="1" applyFont="1" applyFill="1" applyBorder="1" applyAlignment="1">
      <alignment horizontal="center" vertical="center"/>
    </xf>
    <xf numFmtId="2" fontId="8" fillId="0" borderId="13" xfId="0" applyNumberFormat="1" applyFont="1" applyFill="1" applyBorder="1" applyAlignment="1">
      <alignment horizontal="right" vertical="center"/>
    </xf>
    <xf numFmtId="0" fontId="13" fillId="0" borderId="16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4" fontId="11" fillId="0" borderId="29" xfId="0" applyNumberFormat="1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justify" vertical="center" wrapText="1"/>
    </xf>
    <xf numFmtId="4" fontId="1" fillId="0" borderId="24" xfId="0" applyNumberFormat="1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49" fontId="13" fillId="0" borderId="24" xfId="1" applyNumberFormat="1" applyFont="1" applyFill="1" applyBorder="1" applyAlignment="1">
      <alignment horizontal="justify" vertical="center" wrapText="1"/>
    </xf>
    <xf numFmtId="0" fontId="11" fillId="0" borderId="24" xfId="0" applyFont="1" applyFill="1" applyBorder="1" applyAlignment="1">
      <alignment horizontal="center" vertical="center" wrapText="1"/>
    </xf>
    <xf numFmtId="49" fontId="8" fillId="0" borderId="24" xfId="0" applyNumberFormat="1" applyFont="1" applyFill="1" applyBorder="1" applyAlignment="1">
      <alignment horizontal="justify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justify" vertical="center" wrapText="1"/>
    </xf>
    <xf numFmtId="4" fontId="11" fillId="0" borderId="26" xfId="0" applyNumberFormat="1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justify" vertical="center" wrapText="1"/>
    </xf>
    <xf numFmtId="0" fontId="1" fillId="0" borderId="26" xfId="0" applyFont="1" applyFill="1" applyBorder="1" applyAlignment="1">
      <alignment horizontal="left" vertical="center" wrapText="1"/>
    </xf>
    <xf numFmtId="0" fontId="13" fillId="0" borderId="40" xfId="0" applyFont="1" applyFill="1" applyBorder="1" applyAlignment="1">
      <alignment horizontal="left" vertical="center" wrapText="1"/>
    </xf>
    <xf numFmtId="164" fontId="13" fillId="0" borderId="41" xfId="0" applyNumberFormat="1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3" xfId="0" applyNumberFormat="1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vertical="center" wrapText="1"/>
    </xf>
    <xf numFmtId="164" fontId="1" fillId="0" borderId="43" xfId="0" applyNumberFormat="1" applyFont="1" applyFill="1" applyBorder="1" applyAlignment="1">
      <alignment horizontal="right" vertical="center"/>
    </xf>
    <xf numFmtId="164" fontId="1" fillId="0" borderId="5" xfId="0" applyNumberFormat="1" applyFont="1" applyFill="1" applyBorder="1" applyAlignment="1">
      <alignment horizontal="right" vertical="center"/>
    </xf>
    <xf numFmtId="164" fontId="1" fillId="0" borderId="6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justify" vertical="center" wrapText="1"/>
    </xf>
    <xf numFmtId="164" fontId="3" fillId="0" borderId="0" xfId="0" applyNumberFormat="1" applyFont="1" applyFill="1"/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justify" vertical="center" wrapText="1"/>
    </xf>
    <xf numFmtId="0" fontId="25" fillId="0" borderId="0" xfId="0" applyFont="1" applyFill="1"/>
    <xf numFmtId="0" fontId="11" fillId="0" borderId="16" xfId="0" applyFont="1" applyFill="1" applyBorder="1" applyAlignment="1">
      <alignment horizontal="center"/>
    </xf>
    <xf numFmtId="0" fontId="25" fillId="0" borderId="0" xfId="0" applyFont="1" applyFill="1" applyBorder="1" applyAlignment="1">
      <alignment vertical="top"/>
    </xf>
    <xf numFmtId="0" fontId="13" fillId="0" borderId="17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vertical="center" wrapText="1"/>
    </xf>
    <xf numFmtId="164" fontId="10" fillId="0" borderId="13" xfId="0" applyNumberFormat="1" applyFont="1" applyFill="1" applyBorder="1" applyAlignment="1">
      <alignment horizontal="right" vertical="center"/>
    </xf>
    <xf numFmtId="0" fontId="10" fillId="0" borderId="19" xfId="0" applyFont="1" applyFill="1" applyBorder="1" applyAlignment="1">
      <alignment vertical="center" wrapText="1"/>
    </xf>
    <xf numFmtId="164" fontId="10" fillId="0" borderId="19" xfId="0" applyNumberFormat="1" applyFont="1" applyFill="1" applyBorder="1" applyAlignment="1">
      <alignment horizontal="right" vertical="center"/>
    </xf>
    <xf numFmtId="0" fontId="13" fillId="0" borderId="17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vertical="top"/>
    </xf>
    <xf numFmtId="0" fontId="13" fillId="0" borderId="44" xfId="0" applyFont="1" applyFill="1" applyBorder="1" applyAlignment="1">
      <alignment vertical="center" wrapText="1"/>
    </xf>
    <xf numFmtId="0" fontId="1" fillId="0" borderId="4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vertical="top"/>
    </xf>
    <xf numFmtId="0" fontId="1" fillId="0" borderId="40" xfId="0" applyFont="1" applyFill="1" applyBorder="1" applyAlignment="1">
      <alignment vertical="center" wrapText="1"/>
    </xf>
    <xf numFmtId="164" fontId="1" fillId="0" borderId="41" xfId="0" applyNumberFormat="1" applyFont="1" applyFill="1" applyBorder="1" applyAlignment="1">
      <alignment horizontal="right" vertical="center"/>
    </xf>
    <xf numFmtId="164" fontId="1" fillId="0" borderId="2" xfId="0" applyNumberFormat="1" applyFont="1" applyFill="1" applyBorder="1" applyAlignment="1">
      <alignment horizontal="right" vertical="center"/>
    </xf>
    <xf numFmtId="164" fontId="1" fillId="0" borderId="3" xfId="0" applyNumberFormat="1" applyFont="1" applyFill="1" applyBorder="1" applyAlignment="1">
      <alignment horizontal="right" vertical="center"/>
    </xf>
    <xf numFmtId="0" fontId="8" fillId="0" borderId="40" xfId="0" applyFont="1" applyFill="1" applyBorder="1" applyAlignment="1">
      <alignment vertical="center" wrapText="1"/>
    </xf>
    <xf numFmtId="164" fontId="1" fillId="0" borderId="45" xfId="0" applyNumberFormat="1" applyFont="1" applyFill="1" applyBorder="1" applyAlignment="1">
      <alignment horizontal="right" vertical="center"/>
    </xf>
    <xf numFmtId="164" fontId="1" fillId="0" borderId="46" xfId="0" applyNumberFormat="1" applyFont="1" applyFill="1" applyBorder="1" applyAlignment="1">
      <alignment horizontal="right" vertical="center"/>
    </xf>
    <xf numFmtId="164" fontId="1" fillId="0" borderId="47" xfId="0" applyNumberFormat="1" applyFont="1" applyFill="1" applyBorder="1" applyAlignment="1">
      <alignment horizontal="right" vertical="center"/>
    </xf>
    <xf numFmtId="0" fontId="13" fillId="0" borderId="16" xfId="0" applyFont="1" applyFill="1" applyBorder="1" applyAlignment="1">
      <alignment horizontal="justify" vertical="center" wrapText="1"/>
    </xf>
    <xf numFmtId="0" fontId="1" fillId="0" borderId="28" xfId="0" applyFont="1" applyFill="1" applyBorder="1" applyAlignment="1">
      <alignment horizontal="justify" vertical="center" wrapText="1"/>
    </xf>
    <xf numFmtId="0" fontId="13" fillId="0" borderId="44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vertical="top"/>
    </xf>
    <xf numFmtId="0" fontId="13" fillId="0" borderId="49" xfId="0" applyFont="1" applyFill="1" applyBorder="1" applyAlignment="1">
      <alignment vertical="center" wrapText="1"/>
    </xf>
    <xf numFmtId="0" fontId="13" fillId="0" borderId="40" xfId="0" applyFont="1" applyFill="1" applyBorder="1" applyAlignment="1">
      <alignment horizontal="justify" vertical="center" wrapText="1"/>
    </xf>
    <xf numFmtId="0" fontId="1" fillId="0" borderId="44" xfId="0" applyFont="1" applyFill="1" applyBorder="1" applyAlignment="1">
      <alignment vertical="center" wrapText="1"/>
    </xf>
    <xf numFmtId="0" fontId="13" fillId="0" borderId="13" xfId="0" applyFont="1" applyFill="1" applyBorder="1" applyAlignment="1">
      <alignment horizontal="justify" vertical="center" wrapText="1"/>
    </xf>
    <xf numFmtId="164" fontId="1" fillId="0" borderId="4" xfId="0" applyNumberFormat="1" applyFont="1" applyFill="1" applyBorder="1" applyAlignment="1">
      <alignment horizontal="right" vertical="center"/>
    </xf>
    <xf numFmtId="0" fontId="13" fillId="0" borderId="52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13" fillId="0" borderId="53" xfId="0" applyNumberFormat="1" applyFont="1" applyFill="1" applyBorder="1" applyAlignment="1">
      <alignment horizontal="center" vertical="center"/>
    </xf>
    <xf numFmtId="164" fontId="10" fillId="0" borderId="48" xfId="0" applyNumberFormat="1" applyFont="1" applyFill="1" applyBorder="1" applyAlignment="1">
      <alignment horizontal="right" vertical="center"/>
    </xf>
    <xf numFmtId="164" fontId="10" fillId="0" borderId="54" xfId="0" applyNumberFormat="1" applyFont="1" applyFill="1" applyBorder="1" applyAlignment="1">
      <alignment horizontal="right" vertical="center"/>
    </xf>
    <xf numFmtId="0" fontId="13" fillId="0" borderId="55" xfId="0" applyFont="1" applyFill="1" applyBorder="1" applyAlignment="1">
      <alignment vertical="center" wrapText="1"/>
    </xf>
    <xf numFmtId="164" fontId="13" fillId="0" borderId="57" xfId="0" applyNumberFormat="1" applyFont="1" applyFill="1" applyBorder="1" applyAlignment="1">
      <alignment horizontal="center" vertical="center"/>
    </xf>
    <xf numFmtId="164" fontId="13" fillId="0" borderId="9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justify" vertical="center" wrapText="1"/>
    </xf>
    <xf numFmtId="49" fontId="1" fillId="0" borderId="29" xfId="0" applyNumberFormat="1" applyFont="1" applyFill="1" applyBorder="1" applyAlignment="1">
      <alignment horizontal="justify" vertical="center" wrapText="1"/>
    </xf>
    <xf numFmtId="49" fontId="1" fillId="0" borderId="24" xfId="0" applyNumberFormat="1" applyFont="1" applyFill="1" applyBorder="1" applyAlignment="1">
      <alignment horizontal="center" vertical="center" wrapText="1"/>
    </xf>
    <xf numFmtId="49" fontId="11" fillId="0" borderId="32" xfId="0" applyNumberFormat="1" applyFont="1" applyFill="1" applyBorder="1" applyAlignment="1">
      <alignment horizontal="center" vertical="center" wrapText="1"/>
    </xf>
    <xf numFmtId="4" fontId="11" fillId="0" borderId="24" xfId="1" applyNumberFormat="1" applyFont="1" applyFill="1" applyBorder="1" applyAlignment="1">
      <alignment horizontal="center" vertical="center" wrapText="1"/>
    </xf>
    <xf numFmtId="0" fontId="11" fillId="0" borderId="61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vertical="center"/>
    </xf>
    <xf numFmtId="0" fontId="39" fillId="0" borderId="26" xfId="0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justify" vertical="center" wrapText="1"/>
    </xf>
    <xf numFmtId="3" fontId="13" fillId="0" borderId="16" xfId="0" applyNumberFormat="1" applyFont="1" applyFill="1" applyBorder="1" applyAlignment="1">
      <alignment horizontal="center" vertical="center"/>
    </xf>
    <xf numFmtId="49" fontId="13" fillId="0" borderId="18" xfId="0" applyNumberFormat="1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justify" vertical="center" wrapText="1"/>
    </xf>
    <xf numFmtId="164" fontId="40" fillId="0" borderId="13" xfId="0" applyNumberFormat="1" applyFont="1" applyFill="1" applyBorder="1" applyAlignment="1">
      <alignment horizontal="right" vertical="center" wrapText="1"/>
    </xf>
    <xf numFmtId="164" fontId="40" fillId="0" borderId="16" xfId="0" applyNumberFormat="1" applyFont="1" applyFill="1" applyBorder="1" applyAlignment="1">
      <alignment horizontal="right" vertical="center" wrapText="1"/>
    </xf>
    <xf numFmtId="164" fontId="40" fillId="0" borderId="19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11" fillId="0" borderId="16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164" fontId="13" fillId="0" borderId="44" xfId="0" applyNumberFormat="1" applyFont="1" applyFill="1" applyBorder="1" applyAlignment="1">
      <alignment horizontal="center" vertical="center"/>
    </xf>
    <xf numFmtId="164" fontId="8" fillId="0" borderId="40" xfId="0" applyNumberFormat="1" applyFont="1" applyFill="1" applyBorder="1" applyAlignment="1">
      <alignment horizontal="right" vertical="center"/>
    </xf>
    <xf numFmtId="0" fontId="8" fillId="0" borderId="42" xfId="0" applyFont="1" applyFill="1" applyBorder="1" applyAlignment="1">
      <alignment vertical="center" wrapText="1"/>
    </xf>
    <xf numFmtId="164" fontId="8" fillId="0" borderId="42" xfId="0" applyNumberFormat="1" applyFont="1" applyFill="1" applyBorder="1" applyAlignment="1">
      <alignment horizontal="right" vertical="center"/>
    </xf>
    <xf numFmtId="0" fontId="1" fillId="0" borderId="52" xfId="0" applyFont="1" applyFill="1" applyBorder="1" applyAlignment="1">
      <alignment horizontal="left" vertical="center" wrapText="1"/>
    </xf>
    <xf numFmtId="164" fontId="1" fillId="0" borderId="62" xfId="0" applyNumberFormat="1" applyFont="1" applyFill="1" applyBorder="1" applyAlignment="1">
      <alignment horizontal="right" vertical="center"/>
    </xf>
    <xf numFmtId="164" fontId="1" fillId="0" borderId="44" xfId="0" applyNumberFormat="1" applyFont="1" applyFill="1" applyBorder="1" applyAlignment="1">
      <alignment horizontal="center" vertical="center"/>
    </xf>
    <xf numFmtId="164" fontId="13" fillId="0" borderId="63" xfId="0" applyNumberFormat="1" applyFont="1" applyFill="1" applyBorder="1" applyAlignment="1">
      <alignment horizontal="center" vertical="center"/>
    </xf>
    <xf numFmtId="164" fontId="8" fillId="0" borderId="64" xfId="0" applyNumberFormat="1" applyFont="1" applyFill="1" applyBorder="1" applyAlignment="1">
      <alignment horizontal="right" vertical="center"/>
    </xf>
    <xf numFmtId="164" fontId="8" fillId="0" borderId="65" xfId="0" applyNumberFormat="1" applyFont="1" applyFill="1" applyBorder="1" applyAlignment="1">
      <alignment horizontal="right" vertical="center"/>
    </xf>
    <xf numFmtId="0" fontId="13" fillId="0" borderId="49" xfId="0" applyFont="1" applyFill="1" applyBorder="1" applyAlignment="1">
      <alignment horizontal="left" vertical="center" wrapText="1"/>
    </xf>
    <xf numFmtId="164" fontId="13" fillId="0" borderId="66" xfId="0" applyNumberFormat="1" applyFont="1" applyFill="1" applyBorder="1" applyAlignment="1">
      <alignment horizontal="center" vertical="center"/>
    </xf>
    <xf numFmtId="164" fontId="1" fillId="0" borderId="67" xfId="0" applyNumberFormat="1" applyFont="1" applyFill="1" applyBorder="1" applyAlignment="1">
      <alignment horizontal="right" vertical="center"/>
    </xf>
    <xf numFmtId="4" fontId="13" fillId="0" borderId="59" xfId="0" applyNumberFormat="1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vertical="center" wrapText="1"/>
    </xf>
    <xf numFmtId="0" fontId="13" fillId="0" borderId="42" xfId="0" applyFont="1" applyFill="1" applyBorder="1" applyAlignment="1">
      <alignment horizontal="justify" vertical="center" wrapText="1"/>
    </xf>
    <xf numFmtId="164" fontId="1" fillId="0" borderId="40" xfId="0" applyNumberFormat="1" applyFont="1" applyFill="1" applyBorder="1" applyAlignment="1">
      <alignment horizontal="right" vertical="center"/>
    </xf>
    <xf numFmtId="164" fontId="1" fillId="0" borderId="42" xfId="0" applyNumberFormat="1" applyFont="1" applyFill="1" applyBorder="1" applyAlignment="1">
      <alignment horizontal="right" vertical="center"/>
    </xf>
    <xf numFmtId="164" fontId="8" fillId="0" borderId="43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/>
    </xf>
    <xf numFmtId="164" fontId="8" fillId="0" borderId="3" xfId="0" applyNumberFormat="1" applyFont="1" applyFill="1" applyBorder="1" applyAlignment="1">
      <alignment horizontal="right" vertical="center"/>
    </xf>
    <xf numFmtId="164" fontId="8" fillId="0" borderId="5" xfId="0" applyNumberFormat="1" applyFont="1" applyFill="1" applyBorder="1" applyAlignment="1">
      <alignment horizontal="right" vertical="center"/>
    </xf>
    <xf numFmtId="164" fontId="8" fillId="0" borderId="6" xfId="0" applyNumberFormat="1" applyFont="1" applyFill="1" applyBorder="1" applyAlignment="1">
      <alignment horizontal="right" vertical="center"/>
    </xf>
    <xf numFmtId="0" fontId="8" fillId="0" borderId="50" xfId="0" applyFont="1" applyFill="1" applyBorder="1" applyAlignment="1">
      <alignment vertical="center" wrapText="1"/>
    </xf>
    <xf numFmtId="3" fontId="13" fillId="0" borderId="13" xfId="0" applyNumberFormat="1" applyFont="1" applyFill="1" applyBorder="1" applyAlignment="1">
      <alignment horizontal="center" wrapText="1"/>
    </xf>
    <xf numFmtId="0" fontId="10" fillId="0" borderId="40" xfId="0" applyFont="1" applyFill="1" applyBorder="1" applyAlignment="1">
      <alignment vertical="center" wrapText="1"/>
    </xf>
    <xf numFmtId="4" fontId="11" fillId="0" borderId="59" xfId="0" applyNumberFormat="1" applyFont="1" applyFill="1" applyBorder="1" applyAlignment="1">
      <alignment horizontal="center" vertical="center" wrapText="1"/>
    </xf>
    <xf numFmtId="49" fontId="11" fillId="0" borderId="25" xfId="0" applyNumberFormat="1" applyFont="1" applyFill="1" applyBorder="1" applyAlignment="1">
      <alignment horizontal="center" vertical="center" wrapText="1"/>
    </xf>
    <xf numFmtId="49" fontId="13" fillId="0" borderId="59" xfId="0" applyNumberFormat="1" applyFont="1" applyFill="1" applyBorder="1" applyAlignment="1">
      <alignment horizontal="justify" vertical="center" wrapText="1"/>
    </xf>
    <xf numFmtId="0" fontId="11" fillId="0" borderId="39" xfId="0" applyFont="1" applyFill="1" applyBorder="1" applyAlignment="1">
      <alignment horizontal="center" vertical="center"/>
    </xf>
    <xf numFmtId="49" fontId="13" fillId="0" borderId="59" xfId="1" applyNumberFormat="1" applyFont="1" applyFill="1" applyBorder="1" applyAlignment="1">
      <alignment horizontal="justify" vertical="center" wrapText="1"/>
    </xf>
    <xf numFmtId="49" fontId="11" fillId="0" borderId="29" xfId="0" applyNumberFormat="1" applyFont="1" applyFill="1" applyBorder="1" applyAlignment="1">
      <alignment horizontal="center" vertical="center" wrapText="1"/>
    </xf>
    <xf numFmtId="49" fontId="1" fillId="0" borderId="17" xfId="1" applyNumberFormat="1" applyFont="1" applyFill="1" applyBorder="1" applyAlignment="1">
      <alignment horizontal="justify" vertical="center" wrapText="1"/>
    </xf>
    <xf numFmtId="4" fontId="1" fillId="0" borderId="35" xfId="0" applyNumberFormat="1" applyFont="1" applyFill="1" applyBorder="1" applyAlignment="1">
      <alignment horizontal="center" vertical="center" wrapText="1"/>
    </xf>
    <xf numFmtId="49" fontId="13" fillId="0" borderId="72" xfId="0" applyNumberFormat="1" applyFont="1" applyFill="1" applyBorder="1" applyAlignment="1">
      <alignment horizontal="justify" vertical="center" wrapText="1"/>
    </xf>
    <xf numFmtId="0" fontId="13" fillId="0" borderId="24" xfId="0" applyFont="1" applyFill="1" applyBorder="1" applyAlignment="1">
      <alignment horizontal="center" vertical="center" wrapText="1"/>
    </xf>
    <xf numFmtId="164" fontId="35" fillId="0" borderId="60" xfId="0" applyNumberFormat="1" applyFont="1" applyFill="1" applyBorder="1" applyAlignment="1">
      <alignment horizontal="center" vertical="center" wrapText="1"/>
    </xf>
    <xf numFmtId="164" fontId="34" fillId="0" borderId="26" xfId="0" applyNumberFormat="1" applyFont="1" applyFill="1" applyBorder="1" applyAlignment="1">
      <alignment horizontal="right" vertical="center" wrapText="1"/>
    </xf>
    <xf numFmtId="164" fontId="34" fillId="0" borderId="33" xfId="0" applyNumberFormat="1" applyFont="1" applyFill="1" applyBorder="1" applyAlignment="1">
      <alignment horizontal="right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9" fillId="0" borderId="73" xfId="0" applyFont="1" applyFill="1" applyBorder="1" applyAlignment="1">
      <alignment horizontal="center" vertical="center" wrapText="1"/>
    </xf>
    <xf numFmtId="164" fontId="35" fillId="0" borderId="39" xfId="0" applyNumberFormat="1" applyFont="1" applyFill="1" applyBorder="1" applyAlignment="1">
      <alignment horizontal="center" vertical="center" wrapText="1"/>
    </xf>
    <xf numFmtId="164" fontId="17" fillId="0" borderId="26" xfId="0" applyNumberFormat="1" applyFont="1" applyFill="1" applyBorder="1" applyAlignment="1">
      <alignment vertical="center" wrapText="1"/>
    </xf>
    <xf numFmtId="164" fontId="35" fillId="0" borderId="26" xfId="0" applyNumberFormat="1" applyFont="1" applyFill="1" applyBorder="1" applyAlignment="1">
      <alignment horizontal="center" vertical="center" wrapText="1"/>
    </xf>
    <xf numFmtId="164" fontId="17" fillId="0" borderId="25" xfId="0" applyNumberFormat="1" applyFont="1" applyFill="1" applyBorder="1" applyAlignment="1">
      <alignment vertical="center" wrapText="1"/>
    </xf>
    <xf numFmtId="164" fontId="17" fillId="0" borderId="33" xfId="0" applyNumberFormat="1" applyFont="1" applyFill="1" applyBorder="1" applyAlignment="1">
      <alignment vertical="center" wrapText="1"/>
    </xf>
    <xf numFmtId="0" fontId="13" fillId="0" borderId="13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1" fillId="0" borderId="73" xfId="0" applyFont="1" applyFill="1" applyBorder="1" applyAlignment="1">
      <alignment horizontal="justify" vertical="center" wrapText="1"/>
    </xf>
    <xf numFmtId="16" fontId="1" fillId="0" borderId="18" xfId="0" applyNumberFormat="1" applyFont="1" applyFill="1" applyBorder="1" applyAlignment="1">
      <alignment horizontal="right" vertical="center"/>
    </xf>
    <xf numFmtId="0" fontId="1" fillId="0" borderId="42" xfId="0" applyFont="1" applyFill="1" applyBorder="1" applyAlignment="1">
      <alignment horizontal="justify" vertical="center" wrapText="1"/>
    </xf>
    <xf numFmtId="164" fontId="1" fillId="0" borderId="26" xfId="0" applyNumberFormat="1" applyFont="1" applyFill="1" applyBorder="1" applyAlignment="1">
      <alignment vertical="center" wrapText="1"/>
    </xf>
    <xf numFmtId="164" fontId="1" fillId="0" borderId="39" xfId="0" applyNumberFormat="1" applyFont="1" applyFill="1" applyBorder="1" applyAlignment="1">
      <alignment vertical="center" wrapText="1"/>
    </xf>
    <xf numFmtId="164" fontId="13" fillId="0" borderId="7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justify" vertical="center" wrapText="1"/>
    </xf>
    <xf numFmtId="164" fontId="1" fillId="0" borderId="57" xfId="0" applyNumberFormat="1" applyFont="1" applyFill="1" applyBorder="1" applyAlignment="1">
      <alignment horizontal="right" vertical="center"/>
    </xf>
    <xf numFmtId="164" fontId="1" fillId="0" borderId="93" xfId="0" applyNumberFormat="1" applyFont="1" applyFill="1" applyBorder="1" applyAlignment="1">
      <alignment horizontal="right" vertical="center"/>
    </xf>
    <xf numFmtId="164" fontId="8" fillId="0" borderId="41" xfId="0" applyNumberFormat="1" applyFont="1" applyFill="1" applyBorder="1" applyAlignment="1">
      <alignment horizontal="right" vertical="center"/>
    </xf>
    <xf numFmtId="0" fontId="10" fillId="0" borderId="42" xfId="0" applyFont="1" applyFill="1" applyBorder="1" applyAlignment="1">
      <alignment vertical="center" wrapText="1"/>
    </xf>
    <xf numFmtId="164" fontId="13" fillId="0" borderId="49" xfId="0" applyNumberFormat="1" applyFont="1" applyFill="1" applyBorder="1" applyAlignment="1">
      <alignment horizontal="center" vertical="center"/>
    </xf>
    <xf numFmtId="164" fontId="10" fillId="0" borderId="43" xfId="0" applyNumberFormat="1" applyFont="1" applyFill="1" applyBorder="1" applyAlignment="1">
      <alignment horizontal="right" vertical="center"/>
    </xf>
    <xf numFmtId="164" fontId="8" fillId="0" borderId="53" xfId="0" applyNumberFormat="1" applyFont="1" applyFill="1" applyBorder="1" applyAlignment="1">
      <alignment horizontal="right" vertical="center"/>
    </xf>
    <xf numFmtId="164" fontId="13" fillId="0" borderId="97" xfId="0" applyNumberFormat="1" applyFont="1" applyFill="1" applyBorder="1" applyAlignment="1">
      <alignment horizontal="center" vertical="center"/>
    </xf>
    <xf numFmtId="0" fontId="10" fillId="0" borderId="50" xfId="0" applyFont="1" applyFill="1" applyBorder="1" applyAlignment="1">
      <alignment vertical="center" wrapText="1"/>
    </xf>
    <xf numFmtId="164" fontId="8" fillId="0" borderId="51" xfId="0" applyNumberFormat="1" applyFont="1" applyFill="1" applyBorder="1" applyAlignment="1">
      <alignment horizontal="right" vertical="center"/>
    </xf>
    <xf numFmtId="164" fontId="13" fillId="0" borderId="59" xfId="0" applyNumberFormat="1" applyFont="1" applyFill="1" applyBorder="1" applyAlignment="1">
      <alignment horizontal="right" vertical="center"/>
    </xf>
    <xf numFmtId="164" fontId="8" fillId="0" borderId="56" xfId="0" applyNumberFormat="1" applyFont="1" applyFill="1" applyBorder="1" applyAlignment="1">
      <alignment horizontal="right" vertical="center"/>
    </xf>
    <xf numFmtId="164" fontId="1" fillId="0" borderId="68" xfId="0" applyNumberFormat="1" applyFont="1" applyFill="1" applyBorder="1" applyAlignment="1">
      <alignment horizontal="right" vertical="center"/>
    </xf>
    <xf numFmtId="164" fontId="1" fillId="0" borderId="69" xfId="0" applyNumberFormat="1" applyFont="1" applyFill="1" applyBorder="1"/>
    <xf numFmtId="4" fontId="11" fillId="0" borderId="71" xfId="0" applyNumberFormat="1" applyFont="1" applyFill="1" applyBorder="1" applyAlignment="1">
      <alignment horizontal="center" vertical="center" wrapText="1"/>
    </xf>
    <xf numFmtId="49" fontId="13" fillId="0" borderId="28" xfId="0" applyNumberFormat="1" applyFont="1" applyFill="1" applyBorder="1" applyAlignment="1">
      <alignment horizontal="justify" vertical="center" wrapText="1"/>
    </xf>
    <xf numFmtId="4" fontId="13" fillId="0" borderId="28" xfId="0" applyNumberFormat="1" applyFont="1" applyFill="1" applyBorder="1" applyAlignment="1">
      <alignment horizontal="center" vertical="center"/>
    </xf>
    <xf numFmtId="3" fontId="13" fillId="0" borderId="19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right" vertical="center" wrapText="1"/>
    </xf>
    <xf numFmtId="49" fontId="13" fillId="0" borderId="19" xfId="0" applyNumberFormat="1" applyFont="1" applyFill="1" applyBorder="1" applyAlignment="1">
      <alignment horizontal="justify" vertical="center" wrapText="1"/>
    </xf>
    <xf numFmtId="0" fontId="13" fillId="0" borderId="59" xfId="0" applyFont="1" applyFill="1" applyBorder="1" applyAlignment="1">
      <alignment horizontal="center" vertical="center" wrapText="1"/>
    </xf>
    <xf numFmtId="49" fontId="11" fillId="0" borderId="36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1" fillId="0" borderId="60" xfId="0" applyFont="1" applyFill="1" applyBorder="1" applyAlignment="1">
      <alignment horizontal="center" vertical="center"/>
    </xf>
    <xf numFmtId="49" fontId="1" fillId="0" borderId="59" xfId="0" applyNumberFormat="1" applyFont="1" applyFill="1" applyBorder="1" applyAlignment="1">
      <alignment horizontal="center" vertical="center" wrapText="1"/>
    </xf>
    <xf numFmtId="49" fontId="11" fillId="0" borderId="105" xfId="0" applyNumberFormat="1" applyFont="1" applyFill="1" applyBorder="1" applyAlignment="1">
      <alignment horizontal="center" vertical="center" wrapText="1"/>
    </xf>
    <xf numFmtId="49" fontId="1" fillId="0" borderId="29" xfId="0" applyNumberFormat="1" applyFont="1" applyFill="1" applyBorder="1" applyAlignment="1">
      <alignment horizontal="center" vertical="center" wrapText="1"/>
    </xf>
    <xf numFmtId="49" fontId="11" fillId="0" borderId="60" xfId="0" applyNumberFormat="1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justify" vertical="center" wrapText="1"/>
    </xf>
    <xf numFmtId="49" fontId="1" fillId="0" borderId="22" xfId="0" applyNumberFormat="1" applyFont="1" applyFill="1" applyBorder="1" applyAlignment="1">
      <alignment horizontal="right" vertical="center" wrapText="1"/>
    </xf>
    <xf numFmtId="0" fontId="11" fillId="0" borderId="17" xfId="0" applyFont="1" applyFill="1" applyBorder="1" applyAlignment="1">
      <alignment horizontal="center" vertical="center" wrapText="1"/>
    </xf>
    <xf numFmtId="49" fontId="13" fillId="0" borderId="16" xfId="0" applyNumberFormat="1" applyFont="1" applyFill="1" applyBorder="1" applyAlignment="1">
      <alignment horizontal="justify" vertical="center" wrapText="1"/>
    </xf>
    <xf numFmtId="49" fontId="13" fillId="0" borderId="17" xfId="0" applyNumberFormat="1" applyFont="1" applyFill="1" applyBorder="1" applyAlignment="1">
      <alignment horizontal="justify" vertical="center" wrapText="1"/>
    </xf>
    <xf numFmtId="0" fontId="1" fillId="0" borderId="40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vertical="center" wrapText="1"/>
    </xf>
    <xf numFmtId="164" fontId="10" fillId="0" borderId="16" xfId="0" applyNumberFormat="1" applyFont="1" applyFill="1" applyBorder="1" applyAlignment="1">
      <alignment horizontal="right" vertical="center"/>
    </xf>
    <xf numFmtId="0" fontId="13" fillId="0" borderId="18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165" fontId="13" fillId="0" borderId="13" xfId="0" applyNumberFormat="1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left" vertical="center" wrapText="1"/>
    </xf>
    <xf numFmtId="0" fontId="11" fillId="0" borderId="25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/>
    </xf>
    <xf numFmtId="0" fontId="38" fillId="0" borderId="29" xfId="0" applyFont="1" applyFill="1" applyBorder="1" applyAlignment="1">
      <alignment horizontal="justify" vertical="center" wrapText="1"/>
    </xf>
    <xf numFmtId="0" fontId="35" fillId="0" borderId="13" xfId="0" applyFont="1" applyFill="1" applyBorder="1" applyAlignment="1">
      <alignment horizontal="left" vertical="center" wrapText="1"/>
    </xf>
    <xf numFmtId="164" fontId="35" fillId="0" borderId="13" xfId="0" applyNumberFormat="1" applyFont="1" applyFill="1" applyBorder="1" applyAlignment="1">
      <alignment horizontal="right" vertical="center" wrapText="1"/>
    </xf>
    <xf numFmtId="164" fontId="35" fillId="0" borderId="26" xfId="0" applyNumberFormat="1" applyFont="1" applyFill="1" applyBorder="1" applyAlignment="1">
      <alignment horizontal="right" vertical="center" wrapText="1"/>
    </xf>
    <xf numFmtId="0" fontId="35" fillId="0" borderId="19" xfId="0" applyFont="1" applyFill="1" applyBorder="1" applyAlignment="1">
      <alignment horizontal="left" vertical="center" wrapText="1"/>
    </xf>
    <xf numFmtId="164" fontId="35" fillId="0" borderId="19" xfId="0" applyNumberFormat="1" applyFont="1" applyFill="1" applyBorder="1" applyAlignment="1">
      <alignment horizontal="right" vertical="center" wrapText="1"/>
    </xf>
    <xf numFmtId="164" fontId="35" fillId="0" borderId="33" xfId="0" applyNumberFormat="1" applyFont="1" applyFill="1" applyBorder="1" applyAlignment="1">
      <alignment horizontal="right" vertical="center" wrapText="1"/>
    </xf>
    <xf numFmtId="164" fontId="16" fillId="0" borderId="13" xfId="0" applyNumberFormat="1" applyFont="1" applyFill="1" applyBorder="1" applyAlignment="1">
      <alignment vertical="center"/>
    </xf>
    <xf numFmtId="164" fontId="16" fillId="0" borderId="26" xfId="0" applyNumberFormat="1" applyFont="1" applyFill="1" applyBorder="1" applyAlignment="1">
      <alignment vertical="center"/>
    </xf>
    <xf numFmtId="164" fontId="16" fillId="0" borderId="19" xfId="0" applyNumberFormat="1" applyFont="1" applyFill="1" applyBorder="1" applyAlignment="1">
      <alignment vertical="center"/>
    </xf>
    <xf numFmtId="164" fontId="16" fillId="0" borderId="33" xfId="0" applyNumberFormat="1" applyFont="1" applyFill="1" applyBorder="1" applyAlignment="1">
      <alignment vertical="center"/>
    </xf>
    <xf numFmtId="0" fontId="36" fillId="0" borderId="17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 wrapText="1"/>
    </xf>
    <xf numFmtId="164" fontId="17" fillId="0" borderId="13" xfId="0" applyNumberFormat="1" applyFont="1" applyFill="1" applyBorder="1" applyAlignment="1">
      <alignment horizontal="right" vertical="center" wrapText="1"/>
    </xf>
    <xf numFmtId="164" fontId="32" fillId="0" borderId="13" xfId="0" applyNumberFormat="1" applyFont="1" applyFill="1" applyBorder="1" applyAlignment="1">
      <alignment horizontal="right" vertical="center" wrapText="1"/>
    </xf>
    <xf numFmtId="164" fontId="6" fillId="0" borderId="13" xfId="0" applyNumberFormat="1" applyFont="1" applyFill="1" applyBorder="1" applyAlignment="1">
      <alignment vertical="center" wrapText="1"/>
    </xf>
    <xf numFmtId="164" fontId="17" fillId="0" borderId="26" xfId="0" applyNumberFormat="1" applyFont="1" applyFill="1" applyBorder="1" applyAlignment="1">
      <alignment horizontal="right" vertical="center" wrapText="1"/>
    </xf>
    <xf numFmtId="4" fontId="11" fillId="0" borderId="73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justify" vertical="center" wrapText="1"/>
    </xf>
    <xf numFmtId="4" fontId="11" fillId="0" borderId="25" xfId="0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vertical="center" wrapText="1"/>
    </xf>
    <xf numFmtId="4" fontId="11" fillId="0" borderId="39" xfId="0" applyNumberFormat="1" applyFont="1" applyFill="1" applyBorder="1" applyAlignment="1">
      <alignment horizontal="center" vertical="center" wrapText="1"/>
    </xf>
    <xf numFmtId="4" fontId="15" fillId="0" borderId="24" xfId="0" applyNumberFormat="1" applyFont="1" applyFill="1" applyBorder="1" applyAlignment="1">
      <alignment vertical="center" wrapText="1"/>
    </xf>
    <xf numFmtId="4" fontId="15" fillId="0" borderId="32" xfId="0" applyNumberFormat="1" applyFont="1" applyFill="1" applyBorder="1" applyAlignment="1">
      <alignment vertical="center" wrapText="1"/>
    </xf>
    <xf numFmtId="49" fontId="8" fillId="0" borderId="17" xfId="0" applyNumberFormat="1" applyFont="1" applyFill="1" applyBorder="1" applyAlignment="1">
      <alignment horizontal="justify" vertical="center" wrapText="1"/>
    </xf>
    <xf numFmtId="49" fontId="8" fillId="0" borderId="16" xfId="0" applyNumberFormat="1" applyFont="1" applyFill="1" applyBorder="1" applyAlignment="1">
      <alignment horizontal="justify" vertical="center" wrapText="1"/>
    </xf>
    <xf numFmtId="164" fontId="9" fillId="0" borderId="0" xfId="0" applyNumberFormat="1" applyFont="1" applyFill="1" applyBorder="1" applyAlignment="1">
      <alignment vertical="top"/>
    </xf>
    <xf numFmtId="164" fontId="8" fillId="0" borderId="4" xfId="0" applyNumberFormat="1" applyFont="1" applyFill="1" applyBorder="1" applyAlignment="1">
      <alignment horizontal="right" vertical="center"/>
    </xf>
    <xf numFmtId="165" fontId="13" fillId="0" borderId="16" xfId="0" applyNumberFormat="1" applyFont="1" applyFill="1" applyBorder="1" applyAlignment="1">
      <alignment horizontal="center" vertical="center"/>
    </xf>
    <xf numFmtId="1" fontId="13" fillId="0" borderId="13" xfId="0" applyNumberFormat="1" applyFont="1" applyFill="1" applyBorder="1" applyAlignment="1">
      <alignment horizontal="center" vertical="center"/>
    </xf>
    <xf numFmtId="165" fontId="13" fillId="0" borderId="28" xfId="0" applyNumberFormat="1" applyFont="1" applyFill="1" applyBorder="1" applyAlignment="1">
      <alignment horizontal="center" vertical="center"/>
    </xf>
    <xf numFmtId="2" fontId="13" fillId="0" borderId="28" xfId="0" applyNumberFormat="1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top"/>
    </xf>
    <xf numFmtId="164" fontId="25" fillId="0" borderId="0" xfId="0" applyNumberFormat="1" applyFont="1" applyFill="1" applyBorder="1" applyAlignment="1">
      <alignment vertical="top"/>
    </xf>
    <xf numFmtId="164" fontId="1" fillId="0" borderId="0" xfId="0" applyNumberFormat="1" applyFont="1" applyFill="1"/>
    <xf numFmtId="0" fontId="2" fillId="0" borderId="0" xfId="0" applyFont="1" applyFill="1" applyAlignment="1">
      <alignment horizontal="center"/>
    </xf>
    <xf numFmtId="0" fontId="13" fillId="0" borderId="29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4" fontId="13" fillId="0" borderId="59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Fill="1" applyBorder="1" applyAlignment="1">
      <alignment horizontal="center" vertical="center"/>
    </xf>
    <xf numFmtId="164" fontId="13" fillId="0" borderId="17" xfId="0" applyNumberFormat="1" applyFont="1" applyFill="1" applyBorder="1" applyAlignment="1">
      <alignment horizontal="center" vertical="center"/>
    </xf>
    <xf numFmtId="4" fontId="1" fillId="0" borderId="28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justify" vertical="center" wrapText="1"/>
    </xf>
    <xf numFmtId="4" fontId="1" fillId="0" borderId="13" xfId="0" applyNumberFormat="1" applyFont="1" applyFill="1" applyBorder="1" applyAlignment="1">
      <alignment horizontal="center" vertical="top" wrapText="1"/>
    </xf>
    <xf numFmtId="49" fontId="1" fillId="0" borderId="18" xfId="0" applyNumberFormat="1" applyFont="1" applyFill="1" applyBorder="1" applyAlignment="1">
      <alignment horizontal="right" vertical="center" wrapText="1"/>
    </xf>
    <xf numFmtId="49" fontId="1" fillId="0" borderId="27" xfId="0" applyNumberFormat="1" applyFont="1" applyFill="1" applyBorder="1" applyAlignment="1">
      <alignment horizontal="right" vertical="center" wrapText="1"/>
    </xf>
    <xf numFmtId="49" fontId="13" fillId="0" borderId="20" xfId="0" applyNumberFormat="1" applyFont="1" applyFill="1" applyBorder="1" applyAlignment="1">
      <alignment horizontal="center" vertical="center" wrapText="1"/>
    </xf>
    <xf numFmtId="49" fontId="13" fillId="0" borderId="22" xfId="0" applyNumberFormat="1" applyFont="1" applyFill="1" applyBorder="1" applyAlignment="1">
      <alignment horizontal="center" vertical="center" wrapText="1"/>
    </xf>
    <xf numFmtId="49" fontId="1" fillId="0" borderId="70" xfId="0" applyNumberFormat="1" applyFont="1" applyFill="1" applyBorder="1" applyAlignment="1">
      <alignment horizontal="right" vertical="center" wrapText="1"/>
    </xf>
    <xf numFmtId="49" fontId="11" fillId="0" borderId="17" xfId="0" applyNumberFormat="1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1" fillId="0" borderId="73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4" fontId="11" fillId="0" borderId="16" xfId="0" applyNumberFormat="1" applyFont="1" applyFill="1" applyBorder="1" applyAlignment="1">
      <alignment horizontal="center" vertical="center" wrapText="1"/>
    </xf>
    <xf numFmtId="4" fontId="11" fillId="0" borderId="28" xfId="0" applyNumberFormat="1" applyFont="1" applyFill="1" applyBorder="1" applyAlignment="1">
      <alignment horizontal="center" vertical="center" wrapText="1"/>
    </xf>
    <xf numFmtId="4" fontId="11" fillId="0" borderId="17" xfId="0" applyNumberFormat="1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0" fontId="11" fillId="0" borderId="71" xfId="0" applyFont="1" applyFill="1" applyBorder="1" applyAlignment="1">
      <alignment horizontal="center" vertical="center"/>
    </xf>
    <xf numFmtId="0" fontId="1" fillId="0" borderId="59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59" xfId="0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49" fontId="11" fillId="0" borderId="59" xfId="0" applyNumberFormat="1" applyFont="1" applyFill="1" applyBorder="1" applyAlignment="1">
      <alignment horizontal="center" vertical="center" wrapText="1"/>
    </xf>
    <xf numFmtId="49" fontId="13" fillId="0" borderId="107" xfId="0" applyNumberFormat="1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/>
    </xf>
    <xf numFmtId="49" fontId="13" fillId="0" borderId="103" xfId="0" applyNumberFormat="1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justify" vertical="center" wrapText="1"/>
    </xf>
    <xf numFmtId="0" fontId="35" fillId="0" borderId="17" xfId="0" applyFont="1" applyFill="1" applyBorder="1" applyAlignment="1">
      <alignment horizontal="justify" vertical="center" wrapText="1"/>
    </xf>
    <xf numFmtId="0" fontId="35" fillId="0" borderId="29" xfId="0" applyFont="1" applyFill="1" applyBorder="1" applyAlignment="1">
      <alignment horizontal="justify" vertical="center" wrapText="1"/>
    </xf>
    <xf numFmtId="0" fontId="1" fillId="0" borderId="14" xfId="0" applyFont="1" applyFill="1" applyBorder="1" applyAlignment="1">
      <alignment horizontal="right" vertical="center"/>
    </xf>
    <xf numFmtId="0" fontId="35" fillId="0" borderId="29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8" fillId="0" borderId="52" xfId="0" applyFont="1" applyFill="1" applyBorder="1" applyAlignment="1">
      <alignment vertical="center" wrapText="1"/>
    </xf>
    <xf numFmtId="164" fontId="8" fillId="0" borderId="111" xfId="0" applyNumberFormat="1" applyFont="1" applyFill="1" applyBorder="1" applyAlignment="1">
      <alignment horizontal="right" vertical="center"/>
    </xf>
    <xf numFmtId="164" fontId="1" fillId="0" borderId="13" xfId="0" applyNumberFormat="1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left" vertical="center"/>
    </xf>
    <xf numFmtId="4" fontId="11" fillId="0" borderId="19" xfId="0" applyNumberFormat="1" applyFont="1" applyFill="1" applyBorder="1" applyAlignment="1">
      <alignment horizontal="center" vertical="center" wrapText="1"/>
    </xf>
    <xf numFmtId="49" fontId="11" fillId="0" borderId="19" xfId="0" applyNumberFormat="1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/>
    </xf>
    <xf numFmtId="49" fontId="1" fillId="0" borderId="103" xfId="0" applyNumberFormat="1" applyFont="1" applyFill="1" applyBorder="1" applyAlignment="1">
      <alignment horizontal="right" vertical="center" wrapText="1"/>
    </xf>
    <xf numFmtId="49" fontId="1" fillId="0" borderId="59" xfId="0" applyNumberFormat="1" applyFont="1" applyFill="1" applyBorder="1" applyAlignment="1">
      <alignment horizontal="justify" vertical="center" wrapText="1"/>
    </xf>
    <xf numFmtId="4" fontId="13" fillId="0" borderId="24" xfId="0" applyNumberFormat="1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/>
    </xf>
    <xf numFmtId="1" fontId="13" fillId="0" borderId="19" xfId="0" applyNumberFormat="1" applyFont="1" applyFill="1" applyBorder="1" applyAlignment="1">
      <alignment horizontal="center" vertical="center"/>
    </xf>
    <xf numFmtId="1" fontId="13" fillId="0" borderId="16" xfId="0" applyNumberFormat="1" applyFont="1" applyFill="1" applyBorder="1" applyAlignment="1">
      <alignment horizontal="center" vertical="center"/>
    </xf>
    <xf numFmtId="0" fontId="42" fillId="0" borderId="0" xfId="0" applyFont="1" applyFill="1"/>
    <xf numFmtId="49" fontId="11" fillId="0" borderId="17" xfId="0" applyNumberFormat="1" applyFont="1" applyFill="1" applyBorder="1" applyAlignment="1">
      <alignment horizontal="justify" vertical="center" wrapText="1"/>
    </xf>
    <xf numFmtId="49" fontId="11" fillId="0" borderId="13" xfId="0" applyNumberFormat="1" applyFont="1" applyFill="1" applyBorder="1" applyAlignment="1">
      <alignment horizontal="justify" vertical="center" wrapText="1"/>
    </xf>
    <xf numFmtId="49" fontId="11" fillId="0" borderId="16" xfId="0" applyNumberFormat="1" applyFont="1" applyFill="1" applyBorder="1" applyAlignment="1">
      <alignment horizontal="justify" vertical="center" wrapText="1"/>
    </xf>
    <xf numFmtId="4" fontId="11" fillId="0" borderId="33" xfId="0" applyNumberFormat="1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right" vertical="center"/>
    </xf>
    <xf numFmtId="0" fontId="1" fillId="0" borderId="14" xfId="0" applyFont="1" applyFill="1" applyBorder="1" applyAlignment="1">
      <alignment horizontal="right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/>
    </xf>
    <xf numFmtId="0" fontId="6" fillId="0" borderId="0" xfId="0" applyFont="1" applyFill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13" fillId="0" borderId="30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76" xfId="0" applyFont="1" applyFill="1" applyBorder="1" applyAlignment="1">
      <alignment horizontal="center" vertical="center" wrapText="1"/>
    </xf>
    <xf numFmtId="0" fontId="13" fillId="0" borderId="77" xfId="0" applyFont="1" applyFill="1" applyBorder="1" applyAlignment="1">
      <alignment horizontal="center" vertical="center" wrapText="1"/>
    </xf>
    <xf numFmtId="0" fontId="13" fillId="0" borderId="78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3" fillId="0" borderId="73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0" borderId="79" xfId="0" applyFont="1" applyFill="1" applyBorder="1" applyAlignment="1">
      <alignment horizontal="center" vertical="center" wrapText="1"/>
    </xf>
    <xf numFmtId="0" fontId="13" fillId="0" borderId="80" xfId="0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 wrapText="1"/>
    </xf>
    <xf numFmtId="0" fontId="13" fillId="0" borderId="70" xfId="0" applyFont="1" applyFill="1" applyBorder="1" applyAlignment="1">
      <alignment horizontal="center" vertical="center" wrapText="1"/>
    </xf>
    <xf numFmtId="164" fontId="1" fillId="0" borderId="28" xfId="0" applyNumberFormat="1" applyFont="1" applyFill="1" applyBorder="1" applyAlignment="1">
      <alignment horizontal="center" vertical="center"/>
    </xf>
    <xf numFmtId="164" fontId="1" fillId="0" borderId="59" xfId="0" applyNumberFormat="1" applyFont="1" applyFill="1" applyBorder="1" applyAlignment="1">
      <alignment horizontal="center" vertical="center"/>
    </xf>
    <xf numFmtId="3" fontId="13" fillId="0" borderId="16" xfId="0" applyNumberFormat="1" applyFont="1" applyFill="1" applyBorder="1" applyAlignment="1">
      <alignment horizontal="center" wrapText="1"/>
    </xf>
    <xf numFmtId="3" fontId="13" fillId="0" borderId="17" xfId="0" applyNumberFormat="1" applyFont="1" applyFill="1" applyBorder="1" applyAlignment="1">
      <alignment horizontal="center" wrapText="1"/>
    </xf>
    <xf numFmtId="164" fontId="1" fillId="0" borderId="73" xfId="0" applyNumberFormat="1" applyFont="1" applyFill="1" applyBorder="1" applyAlignment="1">
      <alignment horizontal="justify" vertical="center" wrapText="1"/>
    </xf>
    <xf numFmtId="164" fontId="1" fillId="0" borderId="71" xfId="0" applyNumberFormat="1" applyFont="1" applyFill="1" applyBorder="1" applyAlignment="1">
      <alignment horizontal="justify" vertical="center" wrapText="1"/>
    </xf>
    <xf numFmtId="4" fontId="13" fillId="0" borderId="28" xfId="0" applyNumberFormat="1" applyFont="1" applyFill="1" applyBorder="1" applyAlignment="1">
      <alignment horizontal="center" vertical="top" wrapText="1"/>
    </xf>
    <xf numFmtId="4" fontId="13" fillId="0" borderId="59" xfId="0" applyNumberFormat="1" applyFont="1" applyFill="1" applyBorder="1" applyAlignment="1">
      <alignment horizontal="center" vertical="top" wrapText="1"/>
    </xf>
    <xf numFmtId="164" fontId="1" fillId="0" borderId="28" xfId="0" applyNumberFormat="1" applyFont="1" applyFill="1" applyBorder="1" applyAlignment="1">
      <alignment horizontal="center" vertical="center" wrapText="1"/>
    </xf>
    <xf numFmtId="16" fontId="1" fillId="0" borderId="18" xfId="0" applyNumberFormat="1" applyFont="1" applyFill="1" applyBorder="1" applyAlignment="1">
      <alignment horizontal="right" vertical="center" wrapText="1"/>
    </xf>
    <xf numFmtId="16" fontId="1" fillId="0" borderId="27" xfId="0" applyNumberFormat="1" applyFont="1" applyFill="1" applyBorder="1" applyAlignment="1">
      <alignment horizontal="right" vertical="center" wrapText="1"/>
    </xf>
    <xf numFmtId="16" fontId="1" fillId="0" borderId="22" xfId="0" applyNumberFormat="1" applyFont="1" applyFill="1" applyBorder="1" applyAlignment="1">
      <alignment horizontal="right" vertical="center" wrapText="1"/>
    </xf>
    <xf numFmtId="0" fontId="25" fillId="0" borderId="82" xfId="0" applyFont="1" applyFill="1" applyBorder="1" applyAlignment="1">
      <alignment horizontal="center" vertical="top"/>
    </xf>
    <xf numFmtId="0" fontId="25" fillId="0" borderId="83" xfId="0" applyFont="1" applyFill="1" applyBorder="1" applyAlignment="1">
      <alignment horizontal="center" vertical="top"/>
    </xf>
    <xf numFmtId="0" fontId="25" fillId="0" borderId="84" xfId="0" applyFont="1" applyFill="1" applyBorder="1" applyAlignment="1">
      <alignment horizontal="center" vertical="top"/>
    </xf>
    <xf numFmtId="0" fontId="25" fillId="0" borderId="43" xfId="0" applyFont="1" applyFill="1" applyBorder="1" applyAlignment="1">
      <alignment horizontal="center" vertical="top"/>
    </xf>
    <xf numFmtId="0" fontId="25" fillId="0" borderId="5" xfId="0" applyFont="1" applyFill="1" applyBorder="1" applyAlignment="1">
      <alignment horizontal="center" vertical="top"/>
    </xf>
    <xf numFmtId="0" fontId="25" fillId="0" borderId="6" xfId="0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center"/>
    </xf>
    <xf numFmtId="164" fontId="1" fillId="0" borderId="17" xfId="0" applyNumberFormat="1" applyFont="1" applyFill="1" applyBorder="1" applyAlignment="1">
      <alignment horizontal="center" vertical="center"/>
    </xf>
    <xf numFmtId="3" fontId="1" fillId="0" borderId="16" xfId="0" applyNumberFormat="1" applyFont="1" applyFill="1" applyBorder="1" applyAlignment="1">
      <alignment horizontal="center" wrapText="1"/>
    </xf>
    <xf numFmtId="3" fontId="1" fillId="0" borderId="17" xfId="0" applyNumberFormat="1" applyFont="1" applyFill="1" applyBorder="1" applyAlignment="1">
      <alignment horizontal="center" wrapText="1"/>
    </xf>
    <xf numFmtId="164" fontId="1" fillId="0" borderId="25" xfId="0" applyNumberFormat="1" applyFont="1" applyFill="1" applyBorder="1" applyAlignment="1">
      <alignment horizontal="justify" vertical="center" wrapText="1"/>
    </xf>
    <xf numFmtId="164" fontId="1" fillId="0" borderId="39" xfId="0" applyNumberFormat="1" applyFont="1" applyFill="1" applyBorder="1" applyAlignment="1">
      <alignment horizontal="justify" vertical="center" wrapText="1"/>
    </xf>
    <xf numFmtId="4" fontId="1" fillId="0" borderId="28" xfId="0" applyNumberFormat="1" applyFont="1" applyFill="1" applyBorder="1" applyAlignment="1">
      <alignment horizontal="center" vertical="top" wrapText="1"/>
    </xf>
    <xf numFmtId="4" fontId="1" fillId="0" borderId="17" xfId="0" applyNumberFormat="1" applyFont="1" applyFill="1" applyBorder="1" applyAlignment="1">
      <alignment horizontal="center" vertical="top" wrapText="1"/>
    </xf>
    <xf numFmtId="16" fontId="13" fillId="0" borderId="81" xfId="0" applyNumberFormat="1" applyFont="1" applyFill="1" applyBorder="1" applyAlignment="1">
      <alignment horizontal="center" vertical="center" wrapText="1"/>
    </xf>
    <xf numFmtId="16" fontId="13" fillId="0" borderId="27" xfId="0" applyNumberFormat="1" applyFont="1" applyFill="1" applyBorder="1" applyAlignment="1">
      <alignment horizontal="center" vertical="center" wrapText="1"/>
    </xf>
    <xf numFmtId="16" fontId="13" fillId="0" borderId="22" xfId="0" applyNumberFormat="1" applyFont="1" applyFill="1" applyBorder="1" applyAlignment="1">
      <alignment horizontal="center" vertical="center" wrapText="1"/>
    </xf>
    <xf numFmtId="0" fontId="25" fillId="0" borderId="53" xfId="0" applyFont="1" applyFill="1" applyBorder="1" applyAlignment="1">
      <alignment horizontal="center" vertical="top"/>
    </xf>
    <xf numFmtId="0" fontId="25" fillId="0" borderId="17" xfId="0" applyFont="1" applyFill="1" applyBorder="1" applyAlignment="1">
      <alignment horizontal="center" vertical="top"/>
    </xf>
    <xf numFmtId="0" fontId="25" fillId="0" borderId="48" xfId="0" applyFont="1" applyFill="1" applyBorder="1" applyAlignment="1">
      <alignment horizontal="center" vertical="top"/>
    </xf>
    <xf numFmtId="0" fontId="25" fillId="0" borderId="13" xfId="0" applyFont="1" applyFill="1" applyBorder="1" applyAlignment="1">
      <alignment horizontal="center" vertical="top"/>
    </xf>
    <xf numFmtId="164" fontId="13" fillId="0" borderId="16" xfId="0" applyNumberFormat="1" applyFont="1" applyFill="1" applyBorder="1" applyAlignment="1">
      <alignment horizontal="center" vertical="center"/>
    </xf>
    <xf numFmtId="164" fontId="13" fillId="0" borderId="28" xfId="0" applyNumberFormat="1" applyFont="1" applyFill="1" applyBorder="1" applyAlignment="1">
      <alignment horizontal="center" vertical="center"/>
    </xf>
    <xf numFmtId="164" fontId="13" fillId="0" borderId="17" xfId="0" applyNumberFormat="1" applyFont="1" applyFill="1" applyBorder="1" applyAlignment="1">
      <alignment horizontal="center" vertical="center"/>
    </xf>
    <xf numFmtId="3" fontId="1" fillId="0" borderId="21" xfId="0" applyNumberFormat="1" applyFont="1" applyFill="1" applyBorder="1" applyAlignment="1">
      <alignment horizontal="center" wrapText="1"/>
    </xf>
    <xf numFmtId="0" fontId="1" fillId="0" borderId="18" xfId="0" applyFont="1" applyFill="1" applyBorder="1" applyAlignment="1">
      <alignment horizontal="right" vertical="center" wrapText="1"/>
    </xf>
    <xf numFmtId="0" fontId="1" fillId="0" borderId="27" xfId="0" applyFont="1" applyFill="1" applyBorder="1" applyAlignment="1">
      <alignment horizontal="right" vertical="center" wrapText="1"/>
    </xf>
    <xf numFmtId="0" fontId="9" fillId="0" borderId="82" xfId="0" applyFont="1" applyFill="1" applyBorder="1" applyAlignment="1">
      <alignment horizontal="center" vertical="top"/>
    </xf>
    <xf numFmtId="0" fontId="9" fillId="0" borderId="83" xfId="0" applyFont="1" applyFill="1" applyBorder="1" applyAlignment="1">
      <alignment horizontal="center" vertical="top"/>
    </xf>
    <xf numFmtId="0" fontId="9" fillId="0" borderId="84" xfId="0" applyFont="1" applyFill="1" applyBorder="1" applyAlignment="1">
      <alignment horizontal="center" vertical="top"/>
    </xf>
    <xf numFmtId="0" fontId="9" fillId="0" borderId="43" xfId="0" applyFont="1" applyFill="1" applyBorder="1" applyAlignment="1">
      <alignment horizontal="center" vertical="top"/>
    </xf>
    <xf numFmtId="0" fontId="9" fillId="0" borderId="5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/>
    </xf>
    <xf numFmtId="0" fontId="13" fillId="0" borderId="85" xfId="0" applyFont="1" applyFill="1" applyBorder="1" applyAlignment="1">
      <alignment horizontal="center" vertical="center" wrapText="1"/>
    </xf>
    <xf numFmtId="0" fontId="13" fillId="0" borderId="81" xfId="0" applyFont="1" applyFill="1" applyBorder="1" applyAlignment="1">
      <alignment horizontal="center" vertical="center" wrapText="1"/>
    </xf>
    <xf numFmtId="4" fontId="1" fillId="0" borderId="16" xfId="0" applyNumberFormat="1" applyFont="1" applyFill="1" applyBorder="1" applyAlignment="1">
      <alignment horizontal="center" vertical="top" wrapText="1"/>
    </xf>
    <xf numFmtId="49" fontId="1" fillId="0" borderId="18" xfId="0" applyNumberFormat="1" applyFont="1" applyFill="1" applyBorder="1" applyAlignment="1" applyProtection="1">
      <alignment horizontal="right" vertical="center"/>
      <protection locked="0"/>
    </xf>
    <xf numFmtId="49" fontId="1" fillId="0" borderId="27" xfId="0" applyNumberFormat="1" applyFont="1" applyFill="1" applyBorder="1" applyAlignment="1" applyProtection="1">
      <alignment horizontal="right" vertical="center"/>
      <protection locked="0"/>
    </xf>
    <xf numFmtId="0" fontId="1" fillId="0" borderId="22" xfId="0" applyFont="1" applyFill="1" applyBorder="1" applyAlignment="1">
      <alignment horizontal="right" vertical="center" wrapText="1"/>
    </xf>
    <xf numFmtId="0" fontId="13" fillId="3" borderId="86" xfId="0" applyFont="1" applyFill="1" applyBorder="1" applyAlignment="1">
      <alignment horizontal="left" vertical="center" wrapText="1"/>
    </xf>
    <xf numFmtId="0" fontId="13" fillId="3" borderId="87" xfId="0" applyFont="1" applyFill="1" applyBorder="1" applyAlignment="1">
      <alignment horizontal="left" vertical="center" wrapText="1"/>
    </xf>
    <xf numFmtId="0" fontId="13" fillId="3" borderId="63" xfId="0" applyFont="1" applyFill="1" applyBorder="1" applyAlignment="1">
      <alignment horizontal="left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0" borderId="25" xfId="0" applyNumberFormat="1" applyFont="1" applyFill="1" applyBorder="1" applyAlignment="1">
      <alignment horizontal="left" vertical="center" wrapText="1"/>
    </xf>
    <xf numFmtId="164" fontId="1" fillId="0" borderId="39" xfId="0" applyNumberFormat="1" applyFont="1" applyFill="1" applyBorder="1" applyAlignment="1">
      <alignment horizontal="left" vertical="center" wrapText="1"/>
    </xf>
    <xf numFmtId="0" fontId="1" fillId="0" borderId="74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1" fillId="0" borderId="75" xfId="0" applyFont="1" applyFill="1" applyBorder="1" applyAlignment="1">
      <alignment horizontal="justify" vertical="center" wrapText="1"/>
    </xf>
    <xf numFmtId="0" fontId="1" fillId="0" borderId="109" xfId="0" applyFont="1" applyFill="1" applyBorder="1" applyAlignment="1">
      <alignment horizontal="justify" vertical="center" wrapText="1"/>
    </xf>
    <xf numFmtId="0" fontId="1" fillId="0" borderId="110" xfId="0" applyFont="1" applyFill="1" applyBorder="1" applyAlignment="1">
      <alignment horizontal="justify" vertical="center" wrapText="1"/>
    </xf>
    <xf numFmtId="0" fontId="1" fillId="0" borderId="65" xfId="0" applyFont="1" applyFill="1" applyBorder="1" applyAlignment="1">
      <alignment horizontal="justify" vertical="center" wrapText="1"/>
    </xf>
    <xf numFmtId="0" fontId="9" fillId="0" borderId="90" xfId="0" applyFont="1" applyFill="1" applyBorder="1" applyAlignment="1">
      <alignment horizontal="center" vertical="top"/>
    </xf>
    <xf numFmtId="0" fontId="9" fillId="0" borderId="61" xfId="0" applyFont="1" applyFill="1" applyBorder="1" applyAlignment="1">
      <alignment horizontal="center" vertical="top"/>
    </xf>
    <xf numFmtId="0" fontId="9" fillId="0" borderId="91" xfId="0" applyFont="1" applyFill="1" applyBorder="1" applyAlignment="1">
      <alignment horizontal="center" vertical="top"/>
    </xf>
    <xf numFmtId="0" fontId="9" fillId="0" borderId="88" xfId="0" applyFont="1" applyFill="1" applyBorder="1" applyAlignment="1">
      <alignment horizontal="center" vertical="top"/>
    </xf>
    <xf numFmtId="0" fontId="9" fillId="0" borderId="89" xfId="0" applyFont="1" applyFill="1" applyBorder="1" applyAlignment="1">
      <alignment horizontal="center" vertical="top"/>
    </xf>
    <xf numFmtId="0" fontId="9" fillId="0" borderId="53" xfId="0" applyFont="1" applyFill="1" applyBorder="1" applyAlignment="1">
      <alignment horizontal="center" vertical="top"/>
    </xf>
    <xf numFmtId="0" fontId="1" fillId="0" borderId="25" xfId="7" applyFont="1" applyFill="1" applyBorder="1" applyAlignment="1">
      <alignment horizontal="center" vertical="center" wrapText="1"/>
    </xf>
    <xf numFmtId="0" fontId="1" fillId="0" borderId="73" xfId="7" applyFont="1" applyFill="1" applyBorder="1" applyAlignment="1">
      <alignment horizontal="center" vertical="center" wrapText="1"/>
    </xf>
    <xf numFmtId="0" fontId="1" fillId="0" borderId="39" xfId="7" applyFont="1" applyFill="1" applyBorder="1" applyAlignment="1">
      <alignment horizontal="center" vertical="center" wrapText="1"/>
    </xf>
    <xf numFmtId="0" fontId="13" fillId="4" borderId="86" xfId="0" applyFont="1" applyFill="1" applyBorder="1" applyAlignment="1">
      <alignment horizontal="left" vertical="center" wrapText="1"/>
    </xf>
    <xf numFmtId="0" fontId="13" fillId="4" borderId="87" xfId="0" applyFont="1" applyFill="1" applyBorder="1" applyAlignment="1">
      <alignment horizontal="left" vertical="center" wrapText="1"/>
    </xf>
    <xf numFmtId="0" fontId="13" fillId="4" borderId="63" xfId="0" applyFont="1" applyFill="1" applyBorder="1" applyAlignment="1">
      <alignment horizontal="left" vertical="center" wrapText="1"/>
    </xf>
    <xf numFmtId="17" fontId="13" fillId="0" borderId="85" xfId="0" applyNumberFormat="1" applyFont="1" applyFill="1" applyBorder="1" applyAlignment="1">
      <alignment horizontal="center" vertical="center" wrapText="1"/>
    </xf>
    <xf numFmtId="17" fontId="13" fillId="0" borderId="81" xfId="0" applyNumberFormat="1" applyFont="1" applyFill="1" applyBorder="1" applyAlignment="1">
      <alignment horizontal="center" vertical="center" wrapText="1"/>
    </xf>
    <xf numFmtId="17" fontId="13" fillId="0" borderId="27" xfId="0" applyNumberFormat="1" applyFont="1" applyFill="1" applyBorder="1" applyAlignment="1">
      <alignment horizontal="center" vertical="center" wrapText="1"/>
    </xf>
    <xf numFmtId="17" fontId="13" fillId="0" borderId="22" xfId="0" applyNumberFormat="1" applyFont="1" applyFill="1" applyBorder="1" applyAlignment="1">
      <alignment horizontal="center" vertical="center" wrapText="1"/>
    </xf>
    <xf numFmtId="164" fontId="13" fillId="0" borderId="25" xfId="0" applyNumberFormat="1" applyFont="1" applyFill="1" applyBorder="1" applyAlignment="1">
      <alignment horizontal="justify" vertical="center" wrapText="1"/>
    </xf>
    <xf numFmtId="164" fontId="13" fillId="0" borderId="73" xfId="0" applyNumberFormat="1" applyFont="1" applyFill="1" applyBorder="1" applyAlignment="1">
      <alignment horizontal="justify" vertical="center" wrapText="1"/>
    </xf>
    <xf numFmtId="164" fontId="13" fillId="0" borderId="39" xfId="0" applyNumberFormat="1" applyFont="1" applyFill="1" applyBorder="1" applyAlignment="1">
      <alignment horizontal="justify" vertical="center" wrapText="1"/>
    </xf>
    <xf numFmtId="4" fontId="13" fillId="0" borderId="17" xfId="0" applyNumberFormat="1" applyFont="1" applyFill="1" applyBorder="1" applyAlignment="1">
      <alignment horizontal="center" vertical="top" wrapText="1"/>
    </xf>
    <xf numFmtId="0" fontId="13" fillId="0" borderId="18" xfId="0" applyFont="1" applyFill="1" applyBorder="1" applyAlignment="1">
      <alignment horizontal="center" vertical="center" wrapText="1"/>
    </xf>
    <xf numFmtId="0" fontId="25" fillId="0" borderId="74" xfId="0" applyFont="1" applyFill="1" applyBorder="1" applyAlignment="1">
      <alignment horizontal="center" vertical="top"/>
    </xf>
    <xf numFmtId="0" fontId="25" fillId="0" borderId="0" xfId="0" applyFont="1" applyFill="1" applyBorder="1" applyAlignment="1">
      <alignment horizontal="center" vertical="top"/>
    </xf>
    <xf numFmtId="0" fontId="25" fillId="0" borderId="75" xfId="0" applyFont="1" applyFill="1" applyBorder="1" applyAlignment="1">
      <alignment horizontal="center" vertical="top"/>
    </xf>
    <xf numFmtId="0" fontId="25" fillId="0" borderId="88" xfId="0" applyFont="1" applyFill="1" applyBorder="1" applyAlignment="1">
      <alignment horizontal="center" vertical="top"/>
    </xf>
    <xf numFmtId="0" fontId="25" fillId="0" borderId="89" xfId="0" applyFont="1" applyFill="1" applyBorder="1" applyAlignment="1">
      <alignment horizontal="center" vertical="top"/>
    </xf>
    <xf numFmtId="164" fontId="1" fillId="0" borderId="25" xfId="0" applyNumberFormat="1" applyFont="1" applyFill="1" applyBorder="1" applyAlignment="1">
      <alignment horizontal="center" vertical="center" wrapText="1"/>
    </xf>
    <xf numFmtId="164" fontId="1" fillId="0" borderId="39" xfId="0" applyNumberFormat="1" applyFont="1" applyFill="1" applyBorder="1" applyAlignment="1">
      <alignment horizontal="center" vertical="center" wrapText="1"/>
    </xf>
    <xf numFmtId="0" fontId="1" fillId="0" borderId="88" xfId="0" applyFont="1" applyFill="1" applyBorder="1" applyAlignment="1">
      <alignment horizontal="justify" vertical="center" wrapText="1"/>
    </xf>
    <xf numFmtId="0" fontId="1" fillId="0" borderId="89" xfId="0" applyFont="1" applyFill="1" applyBorder="1" applyAlignment="1">
      <alignment horizontal="justify" vertical="center" wrapText="1"/>
    </xf>
    <xf numFmtId="0" fontId="1" fillId="0" borderId="53" xfId="0" applyFont="1" applyFill="1" applyBorder="1" applyAlignment="1">
      <alignment horizontal="justify" vertical="center" wrapText="1"/>
    </xf>
    <xf numFmtId="0" fontId="26" fillId="0" borderId="82" xfId="0" applyFont="1" applyFill="1" applyBorder="1" applyAlignment="1">
      <alignment horizontal="center" vertical="top"/>
    </xf>
    <xf numFmtId="0" fontId="26" fillId="0" borderId="83" xfId="0" applyFont="1" applyFill="1" applyBorder="1" applyAlignment="1">
      <alignment horizontal="center" vertical="top"/>
    </xf>
    <xf numFmtId="0" fontId="26" fillId="0" borderId="84" xfId="0" applyFont="1" applyFill="1" applyBorder="1" applyAlignment="1">
      <alignment horizontal="center" vertical="top"/>
    </xf>
    <xf numFmtId="0" fontId="26" fillId="0" borderId="43" xfId="0" applyFont="1" applyFill="1" applyBorder="1" applyAlignment="1">
      <alignment horizontal="center" vertical="top"/>
    </xf>
    <xf numFmtId="0" fontId="26" fillId="0" borderId="5" xfId="0" applyFont="1" applyFill="1" applyBorder="1" applyAlignment="1">
      <alignment horizontal="center" vertical="top"/>
    </xf>
    <xf numFmtId="0" fontId="26" fillId="0" borderId="6" xfId="0" applyFont="1" applyFill="1" applyBorder="1" applyAlignment="1">
      <alignment horizontal="center" vertical="top"/>
    </xf>
    <xf numFmtId="164" fontId="8" fillId="0" borderId="90" xfId="0" applyNumberFormat="1" applyFont="1" applyFill="1" applyBorder="1" applyAlignment="1">
      <alignment horizontal="center" vertical="center"/>
    </xf>
    <xf numFmtId="164" fontId="8" fillId="0" borderId="61" xfId="0" applyNumberFormat="1" applyFont="1" applyFill="1" applyBorder="1" applyAlignment="1">
      <alignment horizontal="center" vertical="center"/>
    </xf>
    <xf numFmtId="164" fontId="8" fillId="0" borderId="91" xfId="0" applyNumberFormat="1" applyFont="1" applyFill="1" applyBorder="1" applyAlignment="1">
      <alignment horizontal="center" vertical="center"/>
    </xf>
    <xf numFmtId="164" fontId="8" fillId="0" borderId="88" xfId="0" applyNumberFormat="1" applyFont="1" applyFill="1" applyBorder="1" applyAlignment="1">
      <alignment horizontal="center" vertical="center"/>
    </xf>
    <xf numFmtId="164" fontId="8" fillId="0" borderId="89" xfId="0" applyNumberFormat="1" applyFont="1" applyFill="1" applyBorder="1" applyAlignment="1">
      <alignment horizontal="center" vertical="center"/>
    </xf>
    <xf numFmtId="164" fontId="8" fillId="0" borderId="53" xfId="0" applyNumberFormat="1" applyFont="1" applyFill="1" applyBorder="1" applyAlignment="1">
      <alignment horizontal="center" vertical="center"/>
    </xf>
    <xf numFmtId="164" fontId="13" fillId="0" borderId="13" xfId="0" applyNumberFormat="1" applyFont="1" applyFill="1" applyBorder="1" applyAlignment="1">
      <alignment horizontal="center" vertical="center" wrapText="1"/>
    </xf>
    <xf numFmtId="3" fontId="1" fillId="0" borderId="13" xfId="0" applyNumberFormat="1" applyFont="1" applyFill="1" applyBorder="1" applyAlignment="1">
      <alignment horizontal="center" wrapText="1"/>
    </xf>
    <xf numFmtId="164" fontId="1" fillId="0" borderId="26" xfId="0" applyNumberFormat="1" applyFont="1" applyFill="1" applyBorder="1" applyAlignment="1">
      <alignment horizontal="center" vertical="center" wrapText="1"/>
    </xf>
    <xf numFmtId="4" fontId="1" fillId="0" borderId="13" xfId="0" applyNumberFormat="1" applyFont="1" applyFill="1" applyBorder="1" applyAlignment="1">
      <alignment horizontal="center" vertical="top" wrapText="1"/>
    </xf>
    <xf numFmtId="0" fontId="26" fillId="0" borderId="90" xfId="0" applyFont="1" applyFill="1" applyBorder="1" applyAlignment="1">
      <alignment horizontal="center" vertical="top"/>
    </xf>
    <xf numFmtId="0" fontId="26" fillId="0" borderId="61" xfId="0" applyFont="1" applyFill="1" applyBorder="1" applyAlignment="1">
      <alignment horizontal="center" vertical="top"/>
    </xf>
    <xf numFmtId="0" fontId="26" fillId="0" borderId="91" xfId="0" applyFont="1" applyFill="1" applyBorder="1" applyAlignment="1">
      <alignment horizontal="center" vertical="top"/>
    </xf>
    <xf numFmtId="0" fontId="26" fillId="0" borderId="88" xfId="0" applyFont="1" applyFill="1" applyBorder="1" applyAlignment="1">
      <alignment horizontal="center" vertical="top"/>
    </xf>
    <xf numFmtId="0" fontId="26" fillId="0" borderId="89" xfId="0" applyFont="1" applyFill="1" applyBorder="1" applyAlignment="1">
      <alignment horizontal="center" vertical="top"/>
    </xf>
    <xf numFmtId="0" fontId="26" fillId="0" borderId="53" xfId="0" applyFont="1" applyFill="1" applyBorder="1" applyAlignment="1">
      <alignment horizontal="center" vertical="top"/>
    </xf>
    <xf numFmtId="164" fontId="13" fillId="0" borderId="16" xfId="0" applyNumberFormat="1" applyFont="1" applyFill="1" applyBorder="1" applyAlignment="1">
      <alignment horizontal="center" vertical="center" wrapText="1"/>
    </xf>
    <xf numFmtId="164" fontId="13" fillId="0" borderId="28" xfId="0" applyNumberFormat="1" applyFont="1" applyFill="1" applyBorder="1" applyAlignment="1">
      <alignment horizontal="center" vertical="center" wrapText="1"/>
    </xf>
    <xf numFmtId="164" fontId="13" fillId="0" borderId="17" xfId="0" applyNumberFormat="1" applyFont="1" applyFill="1" applyBorder="1" applyAlignment="1">
      <alignment horizontal="center" vertical="center" wrapText="1"/>
    </xf>
    <xf numFmtId="3" fontId="1" fillId="0" borderId="16" xfId="0" applyNumberFormat="1" applyFont="1" applyFill="1" applyBorder="1" applyAlignment="1">
      <alignment horizontal="center" vertical="center"/>
    </xf>
    <xf numFmtId="3" fontId="1" fillId="0" borderId="17" xfId="0" applyNumberFormat="1" applyFont="1" applyFill="1" applyBorder="1" applyAlignment="1">
      <alignment horizontal="center" vertical="center"/>
    </xf>
    <xf numFmtId="16" fontId="1" fillId="0" borderId="85" xfId="0" applyNumberFormat="1" applyFont="1" applyFill="1" applyBorder="1" applyAlignment="1">
      <alignment horizontal="right" vertical="center" wrapText="1"/>
    </xf>
    <xf numFmtId="0" fontId="1" fillId="0" borderId="81" xfId="0" applyFont="1" applyFill="1" applyBorder="1" applyAlignment="1">
      <alignment horizontal="right" vertical="center" wrapText="1"/>
    </xf>
    <xf numFmtId="164" fontId="1" fillId="0" borderId="90" xfId="0" applyNumberFormat="1" applyFont="1" applyFill="1" applyBorder="1" applyAlignment="1">
      <alignment horizontal="center" vertical="center"/>
    </xf>
    <xf numFmtId="164" fontId="1" fillId="0" borderId="61" xfId="0" applyNumberFormat="1" applyFont="1" applyFill="1" applyBorder="1" applyAlignment="1">
      <alignment horizontal="center" vertical="center"/>
    </xf>
    <xf numFmtId="164" fontId="1" fillId="0" borderId="91" xfId="0" applyNumberFormat="1" applyFont="1" applyFill="1" applyBorder="1" applyAlignment="1">
      <alignment horizontal="center" vertical="center"/>
    </xf>
    <xf numFmtId="164" fontId="1" fillId="0" borderId="88" xfId="0" applyNumberFormat="1" applyFont="1" applyFill="1" applyBorder="1" applyAlignment="1">
      <alignment horizontal="center" vertical="center"/>
    </xf>
    <xf numFmtId="164" fontId="1" fillId="0" borderId="89" xfId="0" applyNumberFormat="1" applyFont="1" applyFill="1" applyBorder="1" applyAlignment="1">
      <alignment horizontal="center" vertical="center"/>
    </xf>
    <xf numFmtId="164" fontId="1" fillId="0" borderId="53" xfId="0" applyNumberFormat="1" applyFont="1" applyFill="1" applyBorder="1" applyAlignment="1">
      <alignment horizontal="center" vertical="center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0" borderId="26" xfId="0" applyNumberFormat="1" applyFont="1" applyFill="1" applyBorder="1" applyAlignment="1">
      <alignment horizontal="justify" vertical="center" wrapText="1"/>
    </xf>
    <xf numFmtId="3" fontId="1" fillId="0" borderId="28" xfId="0" applyNumberFormat="1" applyFont="1" applyFill="1" applyBorder="1" applyAlignment="1">
      <alignment horizontal="center" wrapText="1"/>
    </xf>
    <xf numFmtId="164" fontId="1" fillId="0" borderId="73" xfId="0" applyNumberFormat="1" applyFont="1" applyFill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justify" vertical="center" wrapText="1"/>
    </xf>
    <xf numFmtId="49" fontId="1" fillId="0" borderId="39" xfId="0" applyNumberFormat="1" applyFont="1" applyFill="1" applyBorder="1" applyAlignment="1">
      <alignment horizontal="justify" vertical="center" wrapText="1"/>
    </xf>
    <xf numFmtId="164" fontId="13" fillId="0" borderId="59" xfId="0" applyNumberFormat="1" applyFont="1" applyFill="1" applyBorder="1" applyAlignment="1">
      <alignment horizontal="center" vertical="center"/>
    </xf>
    <xf numFmtId="164" fontId="13" fillId="0" borderId="71" xfId="0" applyNumberFormat="1" applyFont="1" applyFill="1" applyBorder="1" applyAlignment="1">
      <alignment horizontal="justify" vertical="center" wrapText="1"/>
    </xf>
    <xf numFmtId="164" fontId="10" fillId="0" borderId="90" xfId="0" applyNumberFormat="1" applyFont="1" applyFill="1" applyBorder="1" applyAlignment="1">
      <alignment horizontal="center" vertical="center"/>
    </xf>
    <xf numFmtId="164" fontId="10" fillId="0" borderId="61" xfId="0" applyNumberFormat="1" applyFont="1" applyFill="1" applyBorder="1" applyAlignment="1">
      <alignment horizontal="center" vertical="center"/>
    </xf>
    <xf numFmtId="164" fontId="10" fillId="0" borderId="91" xfId="0" applyNumberFormat="1" applyFont="1" applyFill="1" applyBorder="1" applyAlignment="1">
      <alignment horizontal="center" vertical="center"/>
    </xf>
    <xf numFmtId="164" fontId="10" fillId="0" borderId="88" xfId="0" applyNumberFormat="1" applyFont="1" applyFill="1" applyBorder="1" applyAlignment="1">
      <alignment horizontal="center" vertical="center"/>
    </xf>
    <xf numFmtId="164" fontId="10" fillId="0" borderId="89" xfId="0" applyNumberFormat="1" applyFont="1" applyFill="1" applyBorder="1" applyAlignment="1">
      <alignment horizontal="center" vertical="center"/>
    </xf>
    <xf numFmtId="164" fontId="10" fillId="0" borderId="53" xfId="0" applyNumberFormat="1" applyFont="1" applyFill="1" applyBorder="1" applyAlignment="1">
      <alignment horizontal="center" vertical="center"/>
    </xf>
    <xf numFmtId="164" fontId="10" fillId="0" borderId="7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0" fillId="0" borderId="75" xfId="0" applyNumberFormat="1" applyFont="1" applyFill="1" applyBorder="1" applyAlignment="1">
      <alignment horizontal="center" vertical="center"/>
    </xf>
    <xf numFmtId="164" fontId="13" fillId="0" borderId="73" xfId="0" applyNumberFormat="1" applyFont="1" applyFill="1" applyBorder="1" applyAlignment="1">
      <alignment horizontal="center" vertical="center" wrapText="1"/>
    </xf>
    <xf numFmtId="164" fontId="13" fillId="0" borderId="39" xfId="0" applyNumberFormat="1" applyFont="1" applyFill="1" applyBorder="1" applyAlignment="1">
      <alignment horizontal="center" vertical="center" wrapText="1"/>
    </xf>
    <xf numFmtId="164" fontId="1" fillId="0" borderId="82" xfId="0" applyNumberFormat="1" applyFont="1" applyFill="1" applyBorder="1" applyAlignment="1">
      <alignment horizontal="center" vertical="center"/>
    </xf>
    <xf numFmtId="164" fontId="1" fillId="0" borderId="83" xfId="0" applyNumberFormat="1" applyFont="1" applyFill="1" applyBorder="1" applyAlignment="1">
      <alignment horizontal="center" vertical="center"/>
    </xf>
    <xf numFmtId="164" fontId="1" fillId="0" borderId="84" xfId="0" applyNumberFormat="1" applyFont="1" applyFill="1" applyBorder="1" applyAlignment="1">
      <alignment horizontal="center" vertical="center"/>
    </xf>
    <xf numFmtId="164" fontId="1" fillId="0" borderId="43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164" fontId="1" fillId="0" borderId="73" xfId="0" applyNumberFormat="1" applyFont="1" applyFill="1" applyBorder="1" applyAlignment="1">
      <alignment horizontal="left" vertical="center" wrapText="1"/>
    </xf>
    <xf numFmtId="164" fontId="1" fillId="0" borderId="57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  <xf numFmtId="164" fontId="1" fillId="0" borderId="45" xfId="0" applyNumberFormat="1" applyFont="1" applyFill="1" applyBorder="1" applyAlignment="1">
      <alignment horizontal="center" vertical="center"/>
    </xf>
    <xf numFmtId="164" fontId="1" fillId="0" borderId="46" xfId="0" applyNumberFormat="1" applyFont="1" applyFill="1" applyBorder="1" applyAlignment="1">
      <alignment horizontal="center" vertical="center"/>
    </xf>
    <xf numFmtId="164" fontId="1" fillId="0" borderId="47" xfId="0" applyNumberFormat="1" applyFont="1" applyFill="1" applyBorder="1" applyAlignment="1">
      <alignment horizontal="center" vertical="center"/>
    </xf>
    <xf numFmtId="0" fontId="25" fillId="0" borderId="94" xfId="0" applyFont="1" applyFill="1" applyBorder="1" applyAlignment="1">
      <alignment horizontal="center" vertical="top"/>
    </xf>
    <xf numFmtId="0" fontId="25" fillId="0" borderId="95" xfId="0" applyFont="1" applyFill="1" applyBorder="1" applyAlignment="1">
      <alignment horizontal="center" vertical="top"/>
    </xf>
    <xf numFmtId="0" fontId="25" fillId="0" borderId="96" xfId="0" applyFont="1" applyFill="1" applyBorder="1" applyAlignment="1">
      <alignment horizontal="center" vertical="top"/>
    </xf>
    <xf numFmtId="3" fontId="13" fillId="0" borderId="21" xfId="0" applyNumberFormat="1" applyFont="1" applyFill="1" applyBorder="1" applyAlignment="1">
      <alignment horizontal="center" wrapText="1"/>
    </xf>
    <xf numFmtId="164" fontId="10" fillId="0" borderId="25" xfId="0" applyNumberFormat="1" applyFont="1" applyFill="1" applyBorder="1" applyAlignment="1">
      <alignment horizontal="justify" vertical="center" wrapText="1"/>
    </xf>
    <xf numFmtId="164" fontId="10" fillId="0" borderId="73" xfId="0" applyNumberFormat="1" applyFont="1" applyFill="1" applyBorder="1" applyAlignment="1">
      <alignment horizontal="justify" vertical="center" wrapText="1"/>
    </xf>
    <xf numFmtId="164" fontId="10" fillId="0" borderId="71" xfId="0" applyNumberFormat="1" applyFont="1" applyFill="1" applyBorder="1" applyAlignment="1">
      <alignment horizontal="justify" vertical="center" wrapText="1"/>
    </xf>
    <xf numFmtId="0" fontId="25" fillId="0" borderId="61" xfId="0" applyFont="1" applyFill="1" applyBorder="1" applyAlignment="1">
      <alignment horizontal="center" vertical="top"/>
    </xf>
    <xf numFmtId="0" fontId="25" fillId="0" borderId="91" xfId="0" applyFont="1" applyFill="1" applyBorder="1" applyAlignment="1">
      <alignment horizontal="center" vertical="top"/>
    </xf>
    <xf numFmtId="0" fontId="25" fillId="0" borderId="97" xfId="0" applyFont="1" applyFill="1" applyBorder="1" applyAlignment="1">
      <alignment horizontal="center" vertical="top"/>
    </xf>
    <xf numFmtId="0" fontId="25" fillId="0" borderId="4" xfId="0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right" vertical="center" wrapText="1"/>
    </xf>
    <xf numFmtId="49" fontId="1" fillId="0" borderId="27" xfId="0" applyNumberFormat="1" applyFont="1" applyFill="1" applyBorder="1" applyAlignment="1">
      <alignment horizontal="right" vertical="center" wrapText="1"/>
    </xf>
    <xf numFmtId="0" fontId="9" fillId="0" borderId="41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top"/>
    </xf>
    <xf numFmtId="0" fontId="13" fillId="0" borderId="15" xfId="0" applyFont="1" applyFill="1" applyBorder="1" applyAlignment="1">
      <alignment horizontal="center" vertical="center" wrapText="1"/>
    </xf>
    <xf numFmtId="164" fontId="1" fillId="0" borderId="71" xfId="0" applyNumberFormat="1" applyFont="1" applyFill="1" applyBorder="1" applyAlignment="1">
      <alignment horizontal="left" vertical="center" wrapText="1"/>
    </xf>
    <xf numFmtId="4" fontId="1" fillId="0" borderId="59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center"/>
    </xf>
    <xf numFmtId="49" fontId="13" fillId="0" borderId="20" xfId="0" applyNumberFormat="1" applyFont="1" applyFill="1" applyBorder="1" applyAlignment="1">
      <alignment horizontal="center" vertical="center" wrapText="1"/>
    </xf>
    <xf numFmtId="49" fontId="13" fillId="0" borderId="27" xfId="0" applyNumberFormat="1" applyFont="1" applyFill="1" applyBorder="1" applyAlignment="1">
      <alignment horizontal="center" vertical="center" wrapText="1"/>
    </xf>
    <xf numFmtId="49" fontId="13" fillId="0" borderId="22" xfId="0" applyNumberFormat="1" applyFont="1" applyFill="1" applyBorder="1" applyAlignment="1">
      <alignment horizontal="center" vertical="center" wrapText="1"/>
    </xf>
    <xf numFmtId="0" fontId="25" fillId="0" borderId="37" xfId="0" applyFont="1" applyFill="1" applyBorder="1" applyAlignment="1">
      <alignment horizontal="center" vertical="top"/>
    </xf>
    <xf numFmtId="0" fontId="25" fillId="0" borderId="34" xfId="0" applyFont="1" applyFill="1" applyBorder="1" applyAlignment="1">
      <alignment horizontal="center" vertical="top"/>
    </xf>
    <xf numFmtId="0" fontId="25" fillId="0" borderId="98" xfId="0" applyFont="1" applyFill="1" applyBorder="1" applyAlignment="1">
      <alignment horizontal="center" vertical="top"/>
    </xf>
    <xf numFmtId="164" fontId="13" fillId="0" borderId="21" xfId="0" applyNumberFormat="1" applyFont="1" applyFill="1" applyBorder="1" applyAlignment="1">
      <alignment horizontal="center" vertical="center"/>
    </xf>
    <xf numFmtId="164" fontId="1" fillId="0" borderId="31" xfId="0" applyNumberFormat="1" applyFont="1" applyFill="1" applyBorder="1" applyAlignment="1">
      <alignment horizontal="justify" vertical="center" wrapText="1"/>
    </xf>
    <xf numFmtId="0" fontId="25" fillId="0" borderId="7" xfId="0" applyFont="1" applyFill="1" applyBorder="1" applyAlignment="1">
      <alignment horizontal="center" vertical="top"/>
    </xf>
    <xf numFmtId="0" fontId="25" fillId="0" borderId="8" xfId="0" applyFont="1" applyFill="1" applyBorder="1" applyAlignment="1">
      <alignment horizontal="center" vertical="top"/>
    </xf>
    <xf numFmtId="0" fontId="25" fillId="0" borderId="9" xfId="0" applyFont="1" applyFill="1" applyBorder="1" applyAlignment="1">
      <alignment horizontal="center" vertical="top"/>
    </xf>
    <xf numFmtId="166" fontId="1" fillId="0" borderId="28" xfId="0" applyNumberFormat="1" applyFont="1" applyFill="1" applyBorder="1" applyAlignment="1">
      <alignment horizontal="center" vertical="center" wrapText="1"/>
    </xf>
    <xf numFmtId="164" fontId="1" fillId="0" borderId="59" xfId="0" applyNumberFormat="1" applyFont="1" applyFill="1" applyBorder="1" applyAlignment="1">
      <alignment horizontal="center" vertical="center" wrapText="1"/>
    </xf>
    <xf numFmtId="49" fontId="1" fillId="0" borderId="70" xfId="0" applyNumberFormat="1" applyFont="1" applyFill="1" applyBorder="1" applyAlignment="1">
      <alignment horizontal="right" vertical="center" wrapText="1"/>
    </xf>
    <xf numFmtId="164" fontId="1" fillId="0" borderId="74" xfId="0" applyNumberFormat="1" applyFont="1" applyFill="1" applyBorder="1" applyAlignment="1">
      <alignment horizontal="center" vertical="center"/>
    </xf>
    <xf numFmtId="164" fontId="1" fillId="0" borderId="99" xfId="0" applyNumberFormat="1" applyFont="1" applyFill="1" applyBorder="1" applyAlignment="1">
      <alignment horizontal="center" vertical="center"/>
    </xf>
    <xf numFmtId="164" fontId="1" fillId="0" borderId="90" xfId="0" applyNumberFormat="1" applyFont="1" applyFill="1" applyBorder="1" applyAlignment="1">
      <alignment horizontal="center" vertical="center" wrapText="1"/>
    </xf>
    <xf numFmtId="164" fontId="1" fillId="0" borderId="74" xfId="0" applyNumberFormat="1" applyFont="1" applyFill="1" applyBorder="1" applyAlignment="1">
      <alignment horizontal="center" vertical="center" wrapText="1"/>
    </xf>
    <xf numFmtId="164" fontId="1" fillId="0" borderId="99" xfId="0" applyNumberFormat="1" applyFont="1" applyFill="1" applyBorder="1" applyAlignment="1">
      <alignment horizontal="center" vertical="center" wrapText="1"/>
    </xf>
    <xf numFmtId="4" fontId="1" fillId="0" borderId="16" xfId="0" applyNumberFormat="1" applyFont="1" applyFill="1" applyBorder="1" applyAlignment="1">
      <alignment horizontal="center" vertical="center" wrapText="1"/>
    </xf>
    <xf numFmtId="4" fontId="1" fillId="0" borderId="28" xfId="0" applyNumberFormat="1" applyFont="1" applyFill="1" applyBorder="1" applyAlignment="1">
      <alignment horizontal="center" vertical="center" wrapText="1"/>
    </xf>
    <xf numFmtId="0" fontId="13" fillId="0" borderId="60" xfId="0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1" fillId="0" borderId="73" xfId="0" applyFont="1" applyFill="1" applyBorder="1" applyAlignment="1">
      <alignment horizontal="center" vertical="center"/>
    </xf>
    <xf numFmtId="49" fontId="13" fillId="0" borderId="15" xfId="0" applyNumberFormat="1" applyFont="1" applyFill="1" applyBorder="1" applyAlignment="1">
      <alignment horizontal="center" vertical="center" wrapText="1"/>
    </xf>
    <xf numFmtId="49" fontId="13" fillId="0" borderId="19" xfId="0" applyNumberFormat="1" applyFont="1" applyFill="1" applyBorder="1" applyAlignment="1">
      <alignment horizontal="center" vertical="center" wrapText="1"/>
    </xf>
    <xf numFmtId="49" fontId="13" fillId="0" borderId="33" xfId="0" applyNumberFormat="1" applyFont="1" applyFill="1" applyBorder="1" applyAlignment="1">
      <alignment horizontal="center" vertical="center" wrapText="1"/>
    </xf>
    <xf numFmtId="49" fontId="13" fillId="0" borderId="107" xfId="0" applyNumberFormat="1" applyFont="1" applyFill="1" applyBorder="1" applyAlignment="1">
      <alignment horizontal="center" vertical="center" wrapText="1"/>
    </xf>
    <xf numFmtId="49" fontId="13" fillId="0" borderId="35" xfId="0" applyNumberFormat="1" applyFont="1" applyFill="1" applyBorder="1" applyAlignment="1">
      <alignment horizontal="center" vertical="center" wrapText="1"/>
    </xf>
    <xf numFmtId="49" fontId="13" fillId="0" borderId="36" xfId="0" applyNumberFormat="1" applyFont="1" applyFill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horizontal="center" vertical="center" wrapText="1"/>
    </xf>
    <xf numFmtId="49" fontId="11" fillId="0" borderId="17" xfId="0" applyNumberFormat="1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73" xfId="0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4" fontId="11" fillId="0" borderId="16" xfId="0" applyNumberFormat="1" applyFont="1" applyFill="1" applyBorder="1" applyAlignment="1">
      <alignment horizontal="center" vertical="center" wrapText="1"/>
    </xf>
    <xf numFmtId="4" fontId="11" fillId="0" borderId="28" xfId="0" applyNumberFormat="1" applyFont="1" applyFill="1" applyBorder="1" applyAlignment="1">
      <alignment horizontal="center" vertical="center" wrapText="1"/>
    </xf>
    <xf numFmtId="4" fontId="11" fillId="0" borderId="17" xfId="0" applyNumberFormat="1" applyFont="1" applyFill="1" applyBorder="1" applyAlignment="1">
      <alignment horizontal="center" vertical="center" wrapText="1"/>
    </xf>
    <xf numFmtId="49" fontId="13" fillId="0" borderId="112" xfId="0" applyNumberFormat="1" applyFont="1" applyFill="1" applyBorder="1" applyAlignment="1">
      <alignment horizontal="justify" vertical="center" wrapText="1"/>
    </xf>
    <xf numFmtId="49" fontId="13" fillId="0" borderId="48" xfId="0" applyNumberFormat="1" applyFont="1" applyFill="1" applyBorder="1" applyAlignment="1">
      <alignment horizontal="justify" vertical="center" wrapText="1"/>
    </xf>
    <xf numFmtId="0" fontId="11" fillId="0" borderId="31" xfId="0" applyFont="1" applyFill="1" applyBorder="1" applyAlignment="1">
      <alignment horizontal="center" vertical="center"/>
    </xf>
    <xf numFmtId="0" fontId="11" fillId="0" borderId="71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 wrapText="1"/>
    </xf>
    <xf numFmtId="0" fontId="1" fillId="0" borderId="59" xfId="0" applyFont="1" applyFill="1" applyBorder="1" applyAlignment="1">
      <alignment horizontal="center" vertical="center" wrapText="1"/>
    </xf>
    <xf numFmtId="49" fontId="13" fillId="0" borderId="92" xfId="0" applyNumberFormat="1" applyFont="1" applyFill="1" applyBorder="1" applyAlignment="1">
      <alignment horizontal="justify" vertical="center" wrapText="1"/>
    </xf>
    <xf numFmtId="49" fontId="13" fillId="0" borderId="53" xfId="0" applyNumberFormat="1" applyFont="1" applyFill="1" applyBorder="1" applyAlignment="1">
      <alignment horizontal="justify" vertical="center" wrapText="1"/>
    </xf>
    <xf numFmtId="49" fontId="13" fillId="0" borderId="85" xfId="0" applyNumberFormat="1" applyFont="1" applyFill="1" applyBorder="1" applyAlignment="1">
      <alignment horizontal="justify" vertical="center" wrapText="1"/>
    </xf>
    <xf numFmtId="49" fontId="13" fillId="0" borderId="91" xfId="0" applyNumberFormat="1" applyFont="1" applyFill="1" applyBorder="1" applyAlignment="1">
      <alignment horizontal="justify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59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3" fillId="0" borderId="20" xfId="0" applyFont="1" applyFill="1" applyBorder="1" applyAlignment="1">
      <alignment horizontal="center" vertical="center" wrapText="1"/>
    </xf>
    <xf numFmtId="0" fontId="13" fillId="0" borderId="37" xfId="0" applyFont="1" applyFill="1" applyBorder="1" applyAlignment="1">
      <alignment horizontal="center" vertical="center" wrapText="1"/>
    </xf>
    <xf numFmtId="0" fontId="13" fillId="0" borderId="98" xfId="0" applyFont="1" applyFill="1" applyBorder="1" applyAlignment="1">
      <alignment horizontal="center" vertical="center" wrapText="1"/>
    </xf>
    <xf numFmtId="0" fontId="13" fillId="0" borderId="88" xfId="0" applyFont="1" applyFill="1" applyBorder="1" applyAlignment="1">
      <alignment horizontal="center" vertical="center" wrapText="1"/>
    </xf>
    <xf numFmtId="0" fontId="13" fillId="0" borderId="53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59" xfId="0" applyFont="1" applyFill="1" applyBorder="1" applyAlignment="1">
      <alignment horizontal="center" vertical="center" wrapText="1"/>
    </xf>
    <xf numFmtId="4" fontId="11" fillId="0" borderId="59" xfId="0" applyNumberFormat="1" applyFont="1" applyFill="1" applyBorder="1" applyAlignment="1">
      <alignment horizontal="center" vertical="center" wrapText="1"/>
    </xf>
    <xf numFmtId="49" fontId="13" fillId="0" borderId="103" xfId="0" applyNumberFormat="1" applyFont="1" applyFill="1" applyBorder="1" applyAlignment="1">
      <alignment horizontal="center" vertical="center" wrapText="1"/>
    </xf>
    <xf numFmtId="49" fontId="13" fillId="0" borderId="104" xfId="0" applyNumberFormat="1" applyFont="1" applyFill="1" applyBorder="1" applyAlignment="1">
      <alignment horizontal="center" vertical="center" wrapText="1"/>
    </xf>
    <xf numFmtId="49" fontId="13" fillId="0" borderId="105" xfId="0" applyNumberFormat="1" applyFont="1" applyFill="1" applyBorder="1" applyAlignment="1">
      <alignment horizontal="center" vertical="center" wrapText="1"/>
    </xf>
    <xf numFmtId="4" fontId="1" fillId="0" borderId="21" xfId="0" applyNumberFormat="1" applyFont="1" applyFill="1" applyBorder="1" applyAlignment="1">
      <alignment horizontal="center" vertical="center" wrapText="1"/>
    </xf>
    <xf numFmtId="4" fontId="1" fillId="0" borderId="59" xfId="0" applyNumberFormat="1" applyFont="1" applyFill="1" applyBorder="1" applyAlignment="1">
      <alignment horizontal="center" vertical="center" wrapText="1"/>
    </xf>
    <xf numFmtId="49" fontId="13" fillId="0" borderId="58" xfId="0" applyNumberFormat="1" applyFont="1" applyFill="1" applyBorder="1" applyAlignment="1">
      <alignment horizontal="center" vertical="center" wrapText="1"/>
    </xf>
    <xf numFmtId="49" fontId="13" fillId="0" borderId="34" xfId="0" applyNumberFormat="1" applyFont="1" applyFill="1" applyBorder="1" applyAlignment="1">
      <alignment horizontal="center" vertical="center" wrapText="1"/>
    </xf>
    <xf numFmtId="49" fontId="13" fillId="0" borderId="106" xfId="0" applyNumberFormat="1" applyFont="1" applyFill="1" applyBorder="1" applyAlignment="1">
      <alignment horizontal="center" vertical="center" wrapText="1"/>
    </xf>
    <xf numFmtId="49" fontId="11" fillId="0" borderId="59" xfId="0" applyNumberFormat="1" applyFont="1" applyFill="1" applyBorder="1" applyAlignment="1">
      <alignment horizontal="center" vertical="center" wrapText="1"/>
    </xf>
    <xf numFmtId="49" fontId="13" fillId="0" borderId="79" xfId="0" applyNumberFormat="1" applyFont="1" applyFill="1" applyBorder="1" applyAlignment="1">
      <alignment horizontal="justify" vertical="center" wrapText="1"/>
    </xf>
    <xf numFmtId="49" fontId="1" fillId="0" borderId="78" xfId="0" applyNumberFormat="1" applyFont="1" applyFill="1" applyBorder="1" applyAlignment="1">
      <alignment horizontal="justify" vertical="center" wrapText="1"/>
    </xf>
    <xf numFmtId="49" fontId="13" fillId="0" borderId="100" xfId="0" applyNumberFormat="1" applyFont="1" applyFill="1" applyBorder="1" applyAlignment="1">
      <alignment horizontal="justify" vertical="center" wrapText="1"/>
    </xf>
    <xf numFmtId="49" fontId="1" fillId="0" borderId="54" xfId="0" applyNumberFormat="1" applyFont="1" applyFill="1" applyBorder="1" applyAlignment="1">
      <alignment horizontal="justify" vertical="center" wrapText="1"/>
    </xf>
    <xf numFmtId="49" fontId="11" fillId="0" borderId="21" xfId="0" applyNumberFormat="1" applyFont="1" applyFill="1" applyBorder="1" applyAlignment="1">
      <alignment horizontal="center" vertical="center" wrapText="1"/>
    </xf>
    <xf numFmtId="49" fontId="13" fillId="0" borderId="103" xfId="0" applyNumberFormat="1" applyFont="1" applyFill="1" applyBorder="1" applyAlignment="1">
      <alignment horizontal="justify" vertical="center" wrapText="1"/>
    </xf>
    <xf numFmtId="49" fontId="13" fillId="0" borderId="114" xfId="0" applyNumberFormat="1" applyFont="1" applyFill="1" applyBorder="1" applyAlignment="1">
      <alignment horizontal="justify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71" xfId="0" applyFont="1" applyFill="1" applyBorder="1" applyAlignment="1">
      <alignment horizontal="center" vertical="center" wrapText="1"/>
    </xf>
    <xf numFmtId="4" fontId="11" fillId="0" borderId="113" xfId="0" applyNumberFormat="1" applyFont="1" applyFill="1" applyBorder="1" applyAlignment="1">
      <alignment horizontal="center" vertical="center" wrapText="1"/>
    </xf>
    <xf numFmtId="4" fontId="11" fillId="0" borderId="108" xfId="0" applyNumberFormat="1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0" borderId="60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2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79" xfId="0" applyFont="1" applyBorder="1" applyAlignment="1">
      <alignment horizontal="center" vertical="center"/>
    </xf>
    <xf numFmtId="0" fontId="13" fillId="0" borderId="77" xfId="0" applyFont="1" applyBorder="1" applyAlignment="1">
      <alignment horizontal="center" vertical="center"/>
    </xf>
    <xf numFmtId="0" fontId="13" fillId="0" borderId="80" xfId="0" applyFont="1" applyBorder="1" applyAlignment="1">
      <alignment horizontal="center" vertical="center"/>
    </xf>
    <xf numFmtId="0" fontId="13" fillId="0" borderId="60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/>
    </xf>
    <xf numFmtId="0" fontId="13" fillId="0" borderId="100" xfId="0" applyFont="1" applyBorder="1" applyAlignment="1">
      <alignment horizontal="center" vertical="center"/>
    </xf>
    <xf numFmtId="0" fontId="13" fillId="0" borderId="101" xfId="0" applyFont="1" applyBorder="1" applyAlignment="1">
      <alignment horizontal="center" vertical="center"/>
    </xf>
    <xf numFmtId="0" fontId="13" fillId="0" borderId="102" xfId="0" applyFont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3" fillId="0" borderId="39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right" vertical="center"/>
    </xf>
    <xf numFmtId="0" fontId="1" fillId="0" borderId="27" xfId="0" applyFont="1" applyFill="1" applyBorder="1" applyAlignment="1">
      <alignment horizontal="right" vertical="center"/>
    </xf>
    <xf numFmtId="0" fontId="35" fillId="0" borderId="16" xfId="0" applyFont="1" applyFill="1" applyBorder="1" applyAlignment="1">
      <alignment horizontal="justify" vertical="center" wrapText="1"/>
    </xf>
    <xf numFmtId="0" fontId="35" fillId="0" borderId="28" xfId="0" applyFont="1" applyFill="1" applyBorder="1" applyAlignment="1">
      <alignment horizontal="justify" vertical="center" wrapText="1"/>
    </xf>
    <xf numFmtId="0" fontId="36" fillId="0" borderId="14" xfId="0" applyFont="1" applyFill="1" applyBorder="1" applyAlignment="1">
      <alignment horizontal="right" vertical="center" wrapText="1"/>
    </xf>
    <xf numFmtId="0" fontId="35" fillId="0" borderId="13" xfId="0" applyFont="1" applyFill="1" applyBorder="1" applyAlignment="1">
      <alignment horizontal="justify" vertical="center" wrapText="1"/>
    </xf>
    <xf numFmtId="0" fontId="36" fillId="0" borderId="27" xfId="0" applyFont="1" applyFill="1" applyBorder="1" applyAlignment="1">
      <alignment horizontal="right" vertical="center" wrapText="1"/>
    </xf>
    <xf numFmtId="0" fontId="36" fillId="0" borderId="22" xfId="0" applyFont="1" applyFill="1" applyBorder="1" applyAlignment="1">
      <alignment horizontal="right" vertical="center" wrapText="1"/>
    </xf>
    <xf numFmtId="0" fontId="35" fillId="0" borderId="17" xfId="0" applyFont="1" applyFill="1" applyBorder="1" applyAlignment="1">
      <alignment horizontal="justify" vertical="center" wrapText="1"/>
    </xf>
    <xf numFmtId="0" fontId="35" fillId="0" borderId="29" xfId="0" applyFont="1" applyFill="1" applyBorder="1" applyAlignment="1">
      <alignment horizontal="justify" vertical="center" wrapText="1"/>
    </xf>
    <xf numFmtId="0" fontId="35" fillId="0" borderId="19" xfId="0" applyFont="1" applyFill="1" applyBorder="1" applyAlignment="1">
      <alignment horizontal="justify" vertical="center" wrapText="1"/>
    </xf>
    <xf numFmtId="0" fontId="35" fillId="0" borderId="30" xfId="0" applyFont="1" applyFill="1" applyBorder="1" applyAlignment="1">
      <alignment horizontal="center" vertical="center" wrapText="1"/>
    </xf>
    <xf numFmtId="0" fontId="35" fillId="0" borderId="14" xfId="0" applyFont="1" applyFill="1" applyBorder="1" applyAlignment="1">
      <alignment horizontal="center" vertical="center" wrapText="1"/>
    </xf>
    <xf numFmtId="0" fontId="35" fillId="0" borderId="1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right" vertical="center"/>
    </xf>
    <xf numFmtId="0" fontId="1" fillId="0" borderId="22" xfId="0" applyFont="1" applyFill="1" applyBorder="1" applyAlignment="1">
      <alignment horizontal="right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35" fillId="0" borderId="29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35" fillId="0" borderId="60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right" vertical="center" wrapText="1"/>
    </xf>
    <xf numFmtId="0" fontId="21" fillId="0" borderId="17" xfId="0" applyFont="1" applyFill="1" applyBorder="1" applyAlignment="1">
      <alignment horizontal="justify" vertical="center" wrapText="1"/>
    </xf>
    <xf numFmtId="0" fontId="36" fillId="0" borderId="15" xfId="0" applyFont="1" applyFill="1" applyBorder="1" applyAlignment="1">
      <alignment horizontal="right" vertical="center" wrapText="1"/>
    </xf>
    <xf numFmtId="0" fontId="29" fillId="0" borderId="0" xfId="1" applyBorder="1" applyAlignment="1">
      <alignment vertical="top" wrapText="1"/>
    </xf>
    <xf numFmtId="0" fontId="31" fillId="0" borderId="0" xfId="1" applyFont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2 6" xfId="3"/>
    <cellStyle name="Обычный 3" xfId="4"/>
    <cellStyle name="Обычный 3 2" xfId="5"/>
    <cellStyle name="Обычный_отчет 2013" xfId="7"/>
    <cellStyle name="Процентн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K337"/>
  <sheetViews>
    <sheetView tabSelected="1" view="pageBreakPreview" zoomScale="85" zoomScaleNormal="85" zoomScaleSheetLayoutView="85" workbookViewId="0">
      <pane ySplit="10" topLeftCell="A11" activePane="bottomLeft" state="frozen"/>
      <selection pane="bottomLeft" activeCell="B7" sqref="B7:B9"/>
    </sheetView>
  </sheetViews>
  <sheetFormatPr defaultRowHeight="12.75" x14ac:dyDescent="0.2"/>
  <cols>
    <col min="1" max="1" width="6.42578125" style="178" bestFit="1" customWidth="1"/>
    <col min="2" max="2" width="38.42578125" style="179" customWidth="1"/>
    <col min="3" max="3" width="15" style="180" bestFit="1" customWidth="1"/>
    <col min="4" max="4" width="17.85546875" style="28" bestFit="1" customWidth="1"/>
    <col min="5" max="5" width="16" style="28" bestFit="1" customWidth="1"/>
    <col min="6" max="6" width="17.140625" style="178" customWidth="1"/>
    <col min="7" max="7" width="18.7109375" style="28" customWidth="1"/>
    <col min="8" max="8" width="17.28515625" style="200" customWidth="1"/>
    <col min="9" max="9" width="36.140625" style="181" customWidth="1"/>
    <col min="10" max="10" width="13" style="28" bestFit="1" customWidth="1"/>
    <col min="11" max="11" width="11.28515625" style="28" bestFit="1" customWidth="1"/>
    <col min="12" max="16384" width="9.140625" style="28"/>
  </cols>
  <sheetData>
    <row r="1" spans="1:9" s="26" customFormat="1" ht="15.75" x14ac:dyDescent="0.25">
      <c r="A1" s="133"/>
      <c r="B1" s="134"/>
      <c r="C1" s="135"/>
      <c r="F1" s="133"/>
      <c r="G1" s="413" t="s">
        <v>4</v>
      </c>
      <c r="H1" s="413"/>
      <c r="I1" s="413"/>
    </row>
    <row r="2" spans="1:9" s="26" customFormat="1" ht="15" customHeight="1" x14ac:dyDescent="0.25">
      <c r="A2" s="414" t="s">
        <v>24</v>
      </c>
      <c r="B2" s="414"/>
      <c r="C2" s="414"/>
      <c r="D2" s="414"/>
      <c r="E2" s="414"/>
      <c r="F2" s="414"/>
      <c r="G2" s="414"/>
      <c r="H2" s="414"/>
      <c r="I2" s="414"/>
    </row>
    <row r="3" spans="1:9" s="26" customFormat="1" ht="15" customHeight="1" x14ac:dyDescent="0.25">
      <c r="A3" s="336"/>
      <c r="B3" s="336"/>
      <c r="C3" s="336"/>
      <c r="D3" s="336"/>
      <c r="E3" s="336"/>
      <c r="F3" s="336"/>
      <c r="G3" s="336"/>
      <c r="H3" s="197"/>
      <c r="I3" s="136"/>
    </row>
    <row r="4" spans="1:9" s="26" customFormat="1" ht="15" customHeight="1" x14ac:dyDescent="0.25">
      <c r="A4" s="29" t="s">
        <v>115</v>
      </c>
      <c r="B4" s="336"/>
      <c r="C4" s="336"/>
      <c r="D4" s="336"/>
      <c r="E4" s="336"/>
      <c r="F4" s="336"/>
      <c r="G4" s="336"/>
      <c r="H4" s="197"/>
      <c r="I4" s="136"/>
    </row>
    <row r="5" spans="1:9" s="26" customFormat="1" ht="15" customHeight="1" x14ac:dyDescent="0.25">
      <c r="A5" s="30" t="s">
        <v>324</v>
      </c>
      <c r="B5" s="336"/>
      <c r="C5" s="336"/>
      <c r="D5" s="336"/>
      <c r="E5" s="336"/>
      <c r="F5" s="336"/>
      <c r="G5" s="336"/>
      <c r="H5" s="197"/>
      <c r="I5" s="136"/>
    </row>
    <row r="6" spans="1:9" s="26" customFormat="1" ht="15.75" thickBot="1" x14ac:dyDescent="0.3">
      <c r="A6" s="31" t="s">
        <v>74</v>
      </c>
      <c r="B6" s="134"/>
      <c r="C6" s="135"/>
      <c r="E6" s="137"/>
      <c r="F6" s="138"/>
      <c r="G6" s="137"/>
      <c r="H6" s="198"/>
      <c r="I6" s="139"/>
    </row>
    <row r="7" spans="1:9" s="140" customFormat="1" ht="73.5" customHeight="1" x14ac:dyDescent="0.2">
      <c r="A7" s="415" t="s">
        <v>30</v>
      </c>
      <c r="B7" s="418" t="s">
        <v>100</v>
      </c>
      <c r="C7" s="421" t="s">
        <v>325</v>
      </c>
      <c r="D7" s="422"/>
      <c r="E7" s="423"/>
      <c r="F7" s="424" t="s">
        <v>101</v>
      </c>
      <c r="G7" s="424" t="s">
        <v>102</v>
      </c>
      <c r="H7" s="337" t="s">
        <v>260</v>
      </c>
      <c r="I7" s="426" t="s">
        <v>22</v>
      </c>
    </row>
    <row r="8" spans="1:9" s="140" customFormat="1" ht="14.25" x14ac:dyDescent="0.2">
      <c r="A8" s="416"/>
      <c r="B8" s="419"/>
      <c r="C8" s="420" t="s">
        <v>257</v>
      </c>
      <c r="D8" s="420" t="s">
        <v>35</v>
      </c>
      <c r="E8" s="420" t="s">
        <v>34</v>
      </c>
      <c r="F8" s="425"/>
      <c r="G8" s="425"/>
      <c r="H8" s="366" t="s">
        <v>326</v>
      </c>
      <c r="I8" s="427"/>
    </row>
    <row r="9" spans="1:9" s="140" customFormat="1" ht="14.25" x14ac:dyDescent="0.2">
      <c r="A9" s="417"/>
      <c r="B9" s="420"/>
      <c r="C9" s="420"/>
      <c r="D9" s="420"/>
      <c r="E9" s="420"/>
      <c r="F9" s="419"/>
      <c r="G9" s="419"/>
      <c r="H9" s="366" t="s">
        <v>327</v>
      </c>
      <c r="I9" s="428"/>
    </row>
    <row r="10" spans="1:9" s="27" customFormat="1" ht="12" thickBot="1" x14ac:dyDescent="0.25">
      <c r="A10" s="42">
        <v>1</v>
      </c>
      <c r="B10" s="358">
        <v>2</v>
      </c>
      <c r="C10" s="358">
        <v>3</v>
      </c>
      <c r="D10" s="141">
        <v>4</v>
      </c>
      <c r="E10" s="141">
        <v>5</v>
      </c>
      <c r="F10" s="358">
        <v>6</v>
      </c>
      <c r="G10" s="141">
        <v>7</v>
      </c>
      <c r="H10" s="199">
        <v>8</v>
      </c>
      <c r="I10" s="405">
        <v>9</v>
      </c>
    </row>
    <row r="11" spans="1:9" s="142" customFormat="1" ht="18.75" customHeight="1" x14ac:dyDescent="0.2">
      <c r="A11" s="429" t="s">
        <v>116</v>
      </c>
      <c r="B11" s="422"/>
      <c r="C11" s="422"/>
      <c r="D11" s="422"/>
      <c r="E11" s="422"/>
      <c r="F11" s="422"/>
      <c r="G11" s="422"/>
      <c r="H11" s="422"/>
      <c r="I11" s="430"/>
    </row>
    <row r="12" spans="1:9" s="142" customFormat="1" ht="14.25" x14ac:dyDescent="0.2">
      <c r="A12" s="431"/>
      <c r="B12" s="143" t="s">
        <v>328</v>
      </c>
      <c r="C12" s="342">
        <f>SUM(C13:C15)</f>
        <v>7476318.6445510006</v>
      </c>
      <c r="D12" s="342">
        <f>SUM(D13:D15)</f>
        <v>7461623.1756079998</v>
      </c>
      <c r="E12" s="342">
        <f>SUM(E13:E15)</f>
        <v>7584180.48661</v>
      </c>
      <c r="F12" s="433"/>
      <c r="G12" s="433"/>
      <c r="H12" s="441"/>
      <c r="I12" s="437"/>
    </row>
    <row r="13" spans="1:9" s="142" customFormat="1" ht="14.25" x14ac:dyDescent="0.2">
      <c r="A13" s="431"/>
      <c r="B13" s="144" t="s">
        <v>25</v>
      </c>
      <c r="C13" s="145">
        <f>C18</f>
        <v>2401055.7990000001</v>
      </c>
      <c r="D13" s="145">
        <f>D18</f>
        <v>2401055.798</v>
      </c>
      <c r="E13" s="145">
        <f>E18</f>
        <v>2523454.7310000001</v>
      </c>
      <c r="F13" s="433"/>
      <c r="G13" s="433"/>
      <c r="H13" s="441"/>
      <c r="I13" s="437"/>
    </row>
    <row r="14" spans="1:9" s="142" customFormat="1" ht="14.25" x14ac:dyDescent="0.2">
      <c r="A14" s="431"/>
      <c r="B14" s="144" t="s">
        <v>26</v>
      </c>
      <c r="C14" s="145">
        <f>C19+C223+C273+C314+C325</f>
        <v>4964860.2005599998</v>
      </c>
      <c r="D14" s="145">
        <f>D19+D223+D273+D314+D325</f>
        <v>4952224.1933300002</v>
      </c>
      <c r="E14" s="145">
        <f>E19+E223+E273+E314+E325</f>
        <v>4952382.5713300006</v>
      </c>
      <c r="F14" s="433"/>
      <c r="G14" s="433"/>
      <c r="H14" s="441"/>
      <c r="I14" s="437"/>
    </row>
    <row r="15" spans="1:9" s="142" customFormat="1" ht="15" thickBot="1" x14ac:dyDescent="0.25">
      <c r="A15" s="431"/>
      <c r="B15" s="291" t="s">
        <v>27</v>
      </c>
      <c r="C15" s="292">
        <f>C20+C224+C274</f>
        <v>110402.64499100001</v>
      </c>
      <c r="D15" s="292">
        <f>D20+D224+D274</f>
        <v>108343.184278</v>
      </c>
      <c r="E15" s="292">
        <f>E20+E224+E274</f>
        <v>108343.18428</v>
      </c>
      <c r="F15" s="433"/>
      <c r="G15" s="433"/>
      <c r="H15" s="441"/>
      <c r="I15" s="437"/>
    </row>
    <row r="16" spans="1:9" s="142" customFormat="1" ht="18" customHeight="1" x14ac:dyDescent="0.2">
      <c r="A16" s="429" t="s">
        <v>83</v>
      </c>
      <c r="B16" s="422"/>
      <c r="C16" s="422"/>
      <c r="D16" s="422"/>
      <c r="E16" s="422"/>
      <c r="F16" s="422"/>
      <c r="G16" s="422"/>
      <c r="H16" s="422"/>
      <c r="I16" s="430"/>
    </row>
    <row r="17" spans="1:11" s="142" customFormat="1" ht="14.25" x14ac:dyDescent="0.2">
      <c r="A17" s="431" t="s">
        <v>97</v>
      </c>
      <c r="B17" s="143" t="s">
        <v>329</v>
      </c>
      <c r="C17" s="342">
        <f>SUM(C18:C20)</f>
        <v>5286062.1940299999</v>
      </c>
      <c r="D17" s="342">
        <f>SUM(D18:D20)</f>
        <v>5278087.5215769997</v>
      </c>
      <c r="E17" s="342">
        <f>SUM(E18:E20)</f>
        <v>5400644.8325800011</v>
      </c>
      <c r="F17" s="433"/>
      <c r="G17" s="433"/>
      <c r="H17" s="435">
        <f>H21+H41+H113+H130+H173+H192</f>
        <v>106</v>
      </c>
      <c r="I17" s="437"/>
    </row>
    <row r="18" spans="1:11" s="142" customFormat="1" ht="14.25" x14ac:dyDescent="0.2">
      <c r="A18" s="431"/>
      <c r="B18" s="144" t="s">
        <v>25</v>
      </c>
      <c r="C18" s="145">
        <f>C24+C44+C195</f>
        <v>2401055.7990000001</v>
      </c>
      <c r="D18" s="145">
        <f>D24+D44+D195</f>
        <v>2401055.798</v>
      </c>
      <c r="E18" s="145">
        <f>E24+E44+E195</f>
        <v>2523454.7310000001</v>
      </c>
      <c r="F18" s="433"/>
      <c r="G18" s="433"/>
      <c r="H18" s="436"/>
      <c r="I18" s="437"/>
      <c r="J18" s="334"/>
    </row>
    <row r="19" spans="1:11" s="142" customFormat="1" ht="14.25" x14ac:dyDescent="0.2">
      <c r="A19" s="431"/>
      <c r="B19" s="144" t="s">
        <v>26</v>
      </c>
      <c r="C19" s="145">
        <f>C25+C45+C116+C133+C196+C176+C180+C216+C168</f>
        <v>2780357.5006699995</v>
      </c>
      <c r="D19" s="145">
        <f>D25+D45+D116+D133+D196+D176+D180+D216+D168</f>
        <v>2774358.6216600002</v>
      </c>
      <c r="E19" s="145">
        <f>E25+E45+E116+E133+E196+E176+E180+E216+E168</f>
        <v>2774516.9996600002</v>
      </c>
      <c r="F19" s="433"/>
      <c r="G19" s="433"/>
      <c r="H19" s="439">
        <f>H23+H43+H115+H132+H175+H195</f>
        <v>8502257.4688900001</v>
      </c>
      <c r="I19" s="437"/>
    </row>
    <row r="20" spans="1:11" s="142" customFormat="1" ht="15" thickBot="1" x14ac:dyDescent="0.25">
      <c r="A20" s="432"/>
      <c r="B20" s="146" t="s">
        <v>27</v>
      </c>
      <c r="C20" s="147">
        <f>C117+C134+C197+C181</f>
        <v>104648.89436000001</v>
      </c>
      <c r="D20" s="147">
        <f>D117+D134+D197+D181</f>
        <v>102673.10191699999</v>
      </c>
      <c r="E20" s="147">
        <f>E117+E134+E197+E181</f>
        <v>102673.10192</v>
      </c>
      <c r="F20" s="434"/>
      <c r="G20" s="434"/>
      <c r="H20" s="440"/>
      <c r="I20" s="438"/>
    </row>
    <row r="21" spans="1:11" s="142" customFormat="1" ht="15" customHeight="1" x14ac:dyDescent="0.2">
      <c r="A21" s="459" t="s">
        <v>28</v>
      </c>
      <c r="B21" s="175" t="s">
        <v>147</v>
      </c>
      <c r="C21" s="462"/>
      <c r="D21" s="463"/>
      <c r="E21" s="463"/>
      <c r="F21" s="466" t="s">
        <v>117</v>
      </c>
      <c r="G21" s="466" t="s">
        <v>331</v>
      </c>
      <c r="H21" s="469">
        <f>H26+H31+H36</f>
        <v>77</v>
      </c>
      <c r="I21" s="437"/>
    </row>
    <row r="22" spans="1:11" s="149" customFormat="1" ht="63" customHeight="1" x14ac:dyDescent="0.2">
      <c r="A22" s="459"/>
      <c r="B22" s="148" t="s">
        <v>148</v>
      </c>
      <c r="C22" s="464"/>
      <c r="D22" s="465"/>
      <c r="E22" s="465"/>
      <c r="F22" s="467"/>
      <c r="G22" s="467"/>
      <c r="H22" s="454"/>
      <c r="I22" s="437"/>
    </row>
    <row r="23" spans="1:11" s="149" customFormat="1" ht="15" customHeight="1" x14ac:dyDescent="0.2">
      <c r="A23" s="460"/>
      <c r="B23" s="163" t="s">
        <v>146</v>
      </c>
      <c r="C23" s="201">
        <f>SUM(C24:C25)</f>
        <v>2260741.2838900001</v>
      </c>
      <c r="D23" s="201">
        <f>SUM(D24:D25)</f>
        <v>2258937.6723700003</v>
      </c>
      <c r="E23" s="201">
        <f>SUM(E24:E25)</f>
        <v>2258937.6723700003</v>
      </c>
      <c r="F23" s="467"/>
      <c r="G23" s="467"/>
      <c r="H23" s="457">
        <f>H28+H33+H38</f>
        <v>2260741.2838900001</v>
      </c>
      <c r="I23" s="437"/>
    </row>
    <row r="24" spans="1:11" s="149" customFormat="1" ht="15" customHeight="1" x14ac:dyDescent="0.2">
      <c r="A24" s="460"/>
      <c r="B24" s="157" t="s">
        <v>25</v>
      </c>
      <c r="C24" s="202">
        <f t="shared" ref="C24:E25" si="0">C29+C34+C39</f>
        <v>490389.81</v>
      </c>
      <c r="D24" s="202">
        <f t="shared" si="0"/>
        <v>490389.80900000001</v>
      </c>
      <c r="E24" s="202">
        <f t="shared" si="0"/>
        <v>490389.80900000001</v>
      </c>
      <c r="F24" s="467"/>
      <c r="G24" s="467"/>
      <c r="H24" s="457"/>
      <c r="I24" s="437"/>
    </row>
    <row r="25" spans="1:11" s="149" customFormat="1" ht="15" customHeight="1" x14ac:dyDescent="0.2">
      <c r="A25" s="461"/>
      <c r="B25" s="203" t="s">
        <v>26</v>
      </c>
      <c r="C25" s="204">
        <f t="shared" si="0"/>
        <v>1770351.47389</v>
      </c>
      <c r="D25" s="204">
        <f t="shared" si="0"/>
        <v>1768547.8633700002</v>
      </c>
      <c r="E25" s="204">
        <f t="shared" si="0"/>
        <v>1768547.8633700002</v>
      </c>
      <c r="F25" s="468"/>
      <c r="G25" s="468"/>
      <c r="H25" s="458"/>
      <c r="I25" s="456"/>
      <c r="J25" s="333"/>
    </row>
    <row r="26" spans="1:11" s="142" customFormat="1" ht="15" customHeight="1" x14ac:dyDescent="0.2">
      <c r="A26" s="442" t="s">
        <v>3</v>
      </c>
      <c r="B26" s="150" t="s">
        <v>149</v>
      </c>
      <c r="C26" s="445"/>
      <c r="D26" s="446"/>
      <c r="E26" s="447"/>
      <c r="F26" s="451" t="s">
        <v>330</v>
      </c>
      <c r="G26" s="451" t="s">
        <v>523</v>
      </c>
      <c r="H26" s="453">
        <v>18</v>
      </c>
      <c r="I26" s="455"/>
    </row>
    <row r="27" spans="1:11" s="152" customFormat="1" ht="38.25" customHeight="1" x14ac:dyDescent="0.2">
      <c r="A27" s="443"/>
      <c r="B27" s="251" t="s">
        <v>151</v>
      </c>
      <c r="C27" s="448"/>
      <c r="D27" s="449"/>
      <c r="E27" s="450"/>
      <c r="F27" s="433"/>
      <c r="G27" s="433"/>
      <c r="H27" s="454"/>
      <c r="I27" s="437"/>
    </row>
    <row r="28" spans="1:11" s="152" customFormat="1" ht="15" customHeight="1" x14ac:dyDescent="0.2">
      <c r="A28" s="443"/>
      <c r="B28" s="211" t="s">
        <v>146</v>
      </c>
      <c r="C28" s="176">
        <f>SUM(C29:C30)</f>
        <v>307100.886</v>
      </c>
      <c r="D28" s="57">
        <f>SUM(D29:D30)</f>
        <v>305711.38806000003</v>
      </c>
      <c r="E28" s="177">
        <f>SUM(E29:E30)</f>
        <v>305711.38806000003</v>
      </c>
      <c r="F28" s="433"/>
      <c r="G28" s="433"/>
      <c r="H28" s="457">
        <f>C28</f>
        <v>307100.886</v>
      </c>
      <c r="I28" s="437"/>
    </row>
    <row r="29" spans="1:11" s="152" customFormat="1" ht="15" customHeight="1" x14ac:dyDescent="0.2">
      <c r="A29" s="443"/>
      <c r="B29" s="153" t="s">
        <v>25</v>
      </c>
      <c r="C29" s="171">
        <v>0</v>
      </c>
      <c r="D29" s="155">
        <v>0</v>
      </c>
      <c r="E29" s="156">
        <v>0</v>
      </c>
      <c r="F29" s="433"/>
      <c r="G29" s="433"/>
      <c r="H29" s="457"/>
      <c r="I29" s="437"/>
      <c r="K29" s="326"/>
    </row>
    <row r="30" spans="1:11" s="152" customFormat="1" ht="15" customHeight="1" x14ac:dyDescent="0.2">
      <c r="A30" s="444"/>
      <c r="B30" s="129" t="s">
        <v>26</v>
      </c>
      <c r="C30" s="327">
        <v>307100.886</v>
      </c>
      <c r="D30" s="222">
        <v>305711.38806000003</v>
      </c>
      <c r="E30" s="222">
        <v>305711.38806000003</v>
      </c>
      <c r="F30" s="452"/>
      <c r="G30" s="452"/>
      <c r="H30" s="458"/>
      <c r="I30" s="456"/>
      <c r="J30" s="326"/>
    </row>
    <row r="31" spans="1:11" s="142" customFormat="1" ht="15" customHeight="1" x14ac:dyDescent="0.2">
      <c r="A31" s="442" t="s">
        <v>31</v>
      </c>
      <c r="B31" s="150" t="s">
        <v>152</v>
      </c>
      <c r="C31" s="445"/>
      <c r="D31" s="446"/>
      <c r="E31" s="447"/>
      <c r="F31" s="451" t="s">
        <v>330</v>
      </c>
      <c r="G31" s="451" t="s">
        <v>359</v>
      </c>
      <c r="H31" s="453">
        <v>16</v>
      </c>
      <c r="I31" s="455"/>
    </row>
    <row r="32" spans="1:11" s="149" customFormat="1" ht="38.25" customHeight="1" x14ac:dyDescent="0.2">
      <c r="A32" s="443"/>
      <c r="B32" s="251" t="s">
        <v>153</v>
      </c>
      <c r="C32" s="448"/>
      <c r="D32" s="449"/>
      <c r="E32" s="450"/>
      <c r="F32" s="433"/>
      <c r="G32" s="433"/>
      <c r="H32" s="454"/>
      <c r="I32" s="437"/>
    </row>
    <row r="33" spans="1:10" s="149" customFormat="1" ht="15" customHeight="1" x14ac:dyDescent="0.2">
      <c r="A33" s="443"/>
      <c r="B33" s="211" t="s">
        <v>146</v>
      </c>
      <c r="C33" s="176">
        <f>SUM(C34:C35)</f>
        <v>711714.24341</v>
      </c>
      <c r="D33" s="57">
        <f>SUM(D34:D35)</f>
        <v>711714.24240999995</v>
      </c>
      <c r="E33" s="177">
        <f>SUM(E34:E35)</f>
        <v>711714.24240999995</v>
      </c>
      <c r="F33" s="433"/>
      <c r="G33" s="433"/>
      <c r="H33" s="457">
        <f>C33</f>
        <v>711714.24341</v>
      </c>
      <c r="I33" s="437"/>
    </row>
    <row r="34" spans="1:10" s="149" customFormat="1" ht="15" customHeight="1" x14ac:dyDescent="0.2">
      <c r="A34" s="443"/>
      <c r="B34" s="153" t="s">
        <v>25</v>
      </c>
      <c r="C34" s="154">
        <v>490389.81</v>
      </c>
      <c r="D34" s="155">
        <v>490389.80900000001</v>
      </c>
      <c r="E34" s="155">
        <v>490389.80900000001</v>
      </c>
      <c r="F34" s="433"/>
      <c r="G34" s="433"/>
      <c r="H34" s="457"/>
      <c r="I34" s="437"/>
    </row>
    <row r="35" spans="1:10" s="149" customFormat="1" ht="15" customHeight="1" x14ac:dyDescent="0.2">
      <c r="A35" s="444"/>
      <c r="B35" s="129" t="s">
        <v>26</v>
      </c>
      <c r="C35" s="130">
        <v>221324.43341</v>
      </c>
      <c r="D35" s="131">
        <v>221324.43341</v>
      </c>
      <c r="E35" s="131">
        <v>221324.43341</v>
      </c>
      <c r="F35" s="452"/>
      <c r="G35" s="452"/>
      <c r="H35" s="458"/>
      <c r="I35" s="456"/>
    </row>
    <row r="36" spans="1:10" s="142" customFormat="1" ht="15" customHeight="1" x14ac:dyDescent="0.2">
      <c r="A36" s="442" t="s">
        <v>95</v>
      </c>
      <c r="B36" s="167" t="s">
        <v>154</v>
      </c>
      <c r="C36" s="445"/>
      <c r="D36" s="446"/>
      <c r="E36" s="447"/>
      <c r="F36" s="451" t="s">
        <v>330</v>
      </c>
      <c r="G36" s="451" t="s">
        <v>331</v>
      </c>
      <c r="H36" s="453">
        <v>43</v>
      </c>
      <c r="I36" s="455"/>
    </row>
    <row r="37" spans="1:10" s="149" customFormat="1" ht="38.25" customHeight="1" x14ac:dyDescent="0.2">
      <c r="A37" s="443"/>
      <c r="B37" s="251" t="s">
        <v>155</v>
      </c>
      <c r="C37" s="448"/>
      <c r="D37" s="449"/>
      <c r="E37" s="450"/>
      <c r="F37" s="433"/>
      <c r="G37" s="433"/>
      <c r="H37" s="454"/>
      <c r="I37" s="437"/>
    </row>
    <row r="38" spans="1:10" s="149" customFormat="1" ht="15" customHeight="1" x14ac:dyDescent="0.2">
      <c r="A38" s="443"/>
      <c r="B38" s="211" t="s">
        <v>146</v>
      </c>
      <c r="C38" s="176">
        <f>SUM(C39:C40)</f>
        <v>1241926.15448</v>
      </c>
      <c r="D38" s="57">
        <f>SUM(D39:D40)</f>
        <v>1241512.0419000001</v>
      </c>
      <c r="E38" s="177">
        <f>SUM(E39:E40)</f>
        <v>1241512.0419000001</v>
      </c>
      <c r="F38" s="433"/>
      <c r="G38" s="433"/>
      <c r="H38" s="457">
        <f>C38</f>
        <v>1241926.15448</v>
      </c>
      <c r="I38" s="437"/>
    </row>
    <row r="39" spans="1:10" s="149" customFormat="1" ht="15" customHeight="1" x14ac:dyDescent="0.2">
      <c r="A39" s="443"/>
      <c r="B39" s="153" t="s">
        <v>25</v>
      </c>
      <c r="C39" s="154">
        <v>0</v>
      </c>
      <c r="D39" s="155">
        <v>0</v>
      </c>
      <c r="E39" s="156">
        <v>0</v>
      </c>
      <c r="F39" s="433"/>
      <c r="G39" s="433"/>
      <c r="H39" s="457"/>
      <c r="I39" s="437"/>
    </row>
    <row r="40" spans="1:10" s="149" customFormat="1" ht="15" customHeight="1" x14ac:dyDescent="0.2">
      <c r="A40" s="444"/>
      <c r="B40" s="129" t="s">
        <v>26</v>
      </c>
      <c r="C40" s="130">
        <v>1241926.15448</v>
      </c>
      <c r="D40" s="131">
        <v>1241512.0419000001</v>
      </c>
      <c r="E40" s="131">
        <v>1241512.0419000001</v>
      </c>
      <c r="F40" s="452"/>
      <c r="G40" s="452"/>
      <c r="H40" s="458"/>
      <c r="I40" s="456"/>
    </row>
    <row r="41" spans="1:10" s="142" customFormat="1" ht="14.25" x14ac:dyDescent="0.2">
      <c r="A41" s="478" t="s">
        <v>63</v>
      </c>
      <c r="B41" s="150" t="s">
        <v>156</v>
      </c>
      <c r="C41" s="464"/>
      <c r="D41" s="465"/>
      <c r="E41" s="465"/>
      <c r="F41" s="466" t="s">
        <v>117</v>
      </c>
      <c r="G41" s="466" t="s">
        <v>332</v>
      </c>
      <c r="H41" s="453">
        <f>H46+H51+H56+H61+H66+H71+H81+H85+H89+H93+H97+H101+H105+H109</f>
        <v>14</v>
      </c>
      <c r="I41" s="455"/>
    </row>
    <row r="42" spans="1:10" s="149" customFormat="1" ht="51" customHeight="1" x14ac:dyDescent="0.2">
      <c r="A42" s="479"/>
      <c r="B42" s="148" t="s">
        <v>157</v>
      </c>
      <c r="C42" s="464"/>
      <c r="D42" s="465"/>
      <c r="E42" s="465"/>
      <c r="F42" s="467"/>
      <c r="G42" s="467"/>
      <c r="H42" s="454"/>
      <c r="I42" s="437"/>
    </row>
    <row r="43" spans="1:10" s="149" customFormat="1" ht="15" x14ac:dyDescent="0.2">
      <c r="A43" s="431"/>
      <c r="B43" s="163" t="s">
        <v>146</v>
      </c>
      <c r="C43" s="201">
        <f>SUM(C44:C45)</f>
        <v>1911243.1704300002</v>
      </c>
      <c r="D43" s="201">
        <f>SUM(D44:D45)</f>
        <v>1910824.2187600001</v>
      </c>
      <c r="E43" s="201">
        <f>SUM(E44:E45)</f>
        <v>2033381.5297600001</v>
      </c>
      <c r="F43" s="467"/>
      <c r="G43" s="467"/>
      <c r="H43" s="480">
        <f>H48+H53+H58+H63+H68+H73+H83+H87+H91+H95+H99+H103+H107+H111</f>
        <v>5080149.5620000008</v>
      </c>
      <c r="I43" s="437"/>
      <c r="J43" s="333"/>
    </row>
    <row r="44" spans="1:10" s="149" customFormat="1" ht="15" x14ac:dyDescent="0.2">
      <c r="A44" s="431"/>
      <c r="B44" s="290" t="s">
        <v>25</v>
      </c>
      <c r="C44" s="202">
        <f>C49+C54+C59+C64+C69</f>
        <v>1411165.9890000001</v>
      </c>
      <c r="D44" s="202">
        <f>D49+D54+D59+D64+D69</f>
        <v>1411165.9890000001</v>
      </c>
      <c r="E44" s="202">
        <f>E49+E54+E59+E64+E69</f>
        <v>1533564.922</v>
      </c>
      <c r="F44" s="467"/>
      <c r="G44" s="467"/>
      <c r="H44" s="457"/>
      <c r="I44" s="437"/>
    </row>
    <row r="45" spans="1:10" s="149" customFormat="1" ht="15" x14ac:dyDescent="0.2">
      <c r="A45" s="416"/>
      <c r="B45" s="203" t="s">
        <v>26</v>
      </c>
      <c r="C45" s="204">
        <f>C50+C55+C65+C74+C60+C70+C84+C88+C92+C96+C100+C104+C108+C112</f>
        <v>500077.18143000006</v>
      </c>
      <c r="D45" s="204">
        <f t="shared" ref="D45:E45" si="1">D50+D55+D65+D74+D60+D70+D84+D88+D92+D96+D100+D104+D108+D112</f>
        <v>499658.22976000007</v>
      </c>
      <c r="E45" s="204">
        <f t="shared" si="1"/>
        <v>499816.6077600001</v>
      </c>
      <c r="F45" s="468"/>
      <c r="G45" s="468"/>
      <c r="H45" s="458"/>
      <c r="I45" s="456"/>
    </row>
    <row r="46" spans="1:10" s="152" customFormat="1" ht="15" x14ac:dyDescent="0.2">
      <c r="A46" s="470" t="s">
        <v>58</v>
      </c>
      <c r="B46" s="150" t="s">
        <v>263</v>
      </c>
      <c r="C46" s="472"/>
      <c r="D46" s="473"/>
      <c r="E46" s="474"/>
      <c r="F46" s="451" t="s">
        <v>226</v>
      </c>
      <c r="G46" s="451" t="s">
        <v>150</v>
      </c>
      <c r="H46" s="453">
        <v>1</v>
      </c>
      <c r="I46" s="455" t="s">
        <v>529</v>
      </c>
    </row>
    <row r="47" spans="1:10" s="152" customFormat="1" ht="51" customHeight="1" x14ac:dyDescent="0.2">
      <c r="A47" s="471"/>
      <c r="B47" s="251" t="s">
        <v>159</v>
      </c>
      <c r="C47" s="475"/>
      <c r="D47" s="476"/>
      <c r="E47" s="477"/>
      <c r="F47" s="433"/>
      <c r="G47" s="433"/>
      <c r="H47" s="454"/>
      <c r="I47" s="437"/>
    </row>
    <row r="48" spans="1:10" s="152" customFormat="1" ht="15" x14ac:dyDescent="0.2">
      <c r="A48" s="471"/>
      <c r="B48" s="211" t="s">
        <v>146</v>
      </c>
      <c r="C48" s="176">
        <f>SUM(C49:C50)</f>
        <v>299516.96337999997</v>
      </c>
      <c r="D48" s="176">
        <f>SUM(D49:D50)</f>
        <v>299098.01170999999</v>
      </c>
      <c r="E48" s="176">
        <f>SUM(E49:E50)</f>
        <v>420836.35671000002</v>
      </c>
      <c r="F48" s="433"/>
      <c r="G48" s="433"/>
      <c r="H48" s="457">
        <v>435090.7</v>
      </c>
      <c r="I48" s="437"/>
    </row>
    <row r="49" spans="1:10" s="152" customFormat="1" ht="15" x14ac:dyDescent="0.2">
      <c r="A49" s="471"/>
      <c r="B49" s="205" t="s">
        <v>264</v>
      </c>
      <c r="C49" s="158">
        <v>211165.989</v>
      </c>
      <c r="D49" s="158">
        <v>211165.989</v>
      </c>
      <c r="E49" s="160">
        <v>333564.92200000002</v>
      </c>
      <c r="F49" s="433"/>
      <c r="G49" s="433"/>
      <c r="H49" s="457"/>
      <c r="I49" s="437"/>
      <c r="J49" s="326"/>
    </row>
    <row r="50" spans="1:10" s="152" customFormat="1" ht="15" x14ac:dyDescent="0.2">
      <c r="A50" s="471"/>
      <c r="B50" s="129" t="s">
        <v>26</v>
      </c>
      <c r="C50" s="130">
        <v>88350.97438</v>
      </c>
      <c r="D50" s="131">
        <v>87932.022710000005</v>
      </c>
      <c r="E50" s="132">
        <v>87271.434710000001</v>
      </c>
      <c r="F50" s="452"/>
      <c r="G50" s="452"/>
      <c r="H50" s="458"/>
      <c r="I50" s="456"/>
    </row>
    <row r="51" spans="1:10" s="152" customFormat="1" ht="15" customHeight="1" x14ac:dyDescent="0.2">
      <c r="A51" s="481" t="s">
        <v>64</v>
      </c>
      <c r="B51" s="150" t="s">
        <v>333</v>
      </c>
      <c r="C51" s="472"/>
      <c r="D51" s="473"/>
      <c r="E51" s="474"/>
      <c r="F51" s="451" t="s">
        <v>305</v>
      </c>
      <c r="G51" s="433" t="s">
        <v>261</v>
      </c>
      <c r="H51" s="453">
        <v>1</v>
      </c>
      <c r="I51" s="455" t="s">
        <v>334</v>
      </c>
    </row>
    <row r="52" spans="1:10" s="152" customFormat="1" ht="57.75" customHeight="1" x14ac:dyDescent="0.2">
      <c r="A52" s="482"/>
      <c r="B52" s="251" t="s">
        <v>267</v>
      </c>
      <c r="C52" s="475"/>
      <c r="D52" s="476"/>
      <c r="E52" s="477"/>
      <c r="F52" s="433"/>
      <c r="G52" s="433"/>
      <c r="H52" s="454"/>
      <c r="I52" s="437"/>
    </row>
    <row r="53" spans="1:10" s="152" customFormat="1" ht="15" x14ac:dyDescent="0.2">
      <c r="A53" s="482"/>
      <c r="B53" s="211" t="s">
        <v>146</v>
      </c>
      <c r="C53" s="176">
        <f>SUM(C54:C55)</f>
        <v>301646.52600000001</v>
      </c>
      <c r="D53" s="176">
        <f>SUM(D54:D55)</f>
        <v>301646.52600000001</v>
      </c>
      <c r="E53" s="176">
        <f>SUM(E54:E55)</f>
        <v>301646.52600000001</v>
      </c>
      <c r="F53" s="433"/>
      <c r="G53" s="433"/>
      <c r="H53" s="457">
        <v>831592.723</v>
      </c>
      <c r="I53" s="437"/>
    </row>
    <row r="54" spans="1:10" s="152" customFormat="1" ht="15" x14ac:dyDescent="0.2">
      <c r="A54" s="482"/>
      <c r="B54" s="205" t="s">
        <v>264</v>
      </c>
      <c r="C54" s="158">
        <v>300000</v>
      </c>
      <c r="D54" s="159">
        <v>300000</v>
      </c>
      <c r="E54" s="206">
        <v>300000</v>
      </c>
      <c r="F54" s="433"/>
      <c r="G54" s="433"/>
      <c r="H54" s="457"/>
      <c r="I54" s="437"/>
    </row>
    <row r="55" spans="1:10" s="152" customFormat="1" ht="15" x14ac:dyDescent="0.2">
      <c r="A55" s="482"/>
      <c r="B55" s="129" t="s">
        <v>26</v>
      </c>
      <c r="C55" s="130">
        <v>1646.5260000000001</v>
      </c>
      <c r="D55" s="131">
        <v>1646.5260000000001</v>
      </c>
      <c r="E55" s="131">
        <v>1646.5260000000001</v>
      </c>
      <c r="F55" s="452"/>
      <c r="G55" s="452"/>
      <c r="H55" s="458"/>
      <c r="I55" s="456"/>
    </row>
    <row r="56" spans="1:10" s="152" customFormat="1" ht="15" x14ac:dyDescent="0.2">
      <c r="A56" s="470" t="s">
        <v>65</v>
      </c>
      <c r="B56" s="150" t="s">
        <v>266</v>
      </c>
      <c r="C56" s="472"/>
      <c r="D56" s="473"/>
      <c r="E56" s="474"/>
      <c r="F56" s="451" t="s">
        <v>305</v>
      </c>
      <c r="G56" s="433" t="s">
        <v>261</v>
      </c>
      <c r="H56" s="453">
        <v>1</v>
      </c>
      <c r="I56" s="455" t="s">
        <v>335</v>
      </c>
    </row>
    <row r="57" spans="1:10" s="152" customFormat="1" ht="54" customHeight="1" x14ac:dyDescent="0.2">
      <c r="A57" s="471"/>
      <c r="B57" s="251" t="s">
        <v>269</v>
      </c>
      <c r="C57" s="475"/>
      <c r="D57" s="476"/>
      <c r="E57" s="477"/>
      <c r="F57" s="433"/>
      <c r="G57" s="433"/>
      <c r="H57" s="454"/>
      <c r="I57" s="437"/>
    </row>
    <row r="58" spans="1:10" s="152" customFormat="1" ht="15" x14ac:dyDescent="0.2">
      <c r="A58" s="471"/>
      <c r="B58" s="211" t="s">
        <v>146</v>
      </c>
      <c r="C58" s="176">
        <f>SUM(C59:C60)</f>
        <v>300883.13728000002</v>
      </c>
      <c r="D58" s="176">
        <f>SUM(D59:D60)</f>
        <v>300883.13728000002</v>
      </c>
      <c r="E58" s="176">
        <f>SUM(E59:E60)</f>
        <v>300883.13728000002</v>
      </c>
      <c r="F58" s="433"/>
      <c r="G58" s="433"/>
      <c r="H58" s="457">
        <v>776620.7</v>
      </c>
      <c r="I58" s="437"/>
    </row>
    <row r="59" spans="1:10" s="152" customFormat="1" ht="15" x14ac:dyDescent="0.2">
      <c r="A59" s="471"/>
      <c r="B59" s="205" t="s">
        <v>264</v>
      </c>
      <c r="C59" s="158">
        <v>300000</v>
      </c>
      <c r="D59" s="159">
        <v>300000</v>
      </c>
      <c r="E59" s="206">
        <v>300000</v>
      </c>
      <c r="F59" s="433"/>
      <c r="G59" s="433"/>
      <c r="H59" s="457"/>
      <c r="I59" s="437"/>
    </row>
    <row r="60" spans="1:10" s="152" customFormat="1" ht="15" x14ac:dyDescent="0.2">
      <c r="A60" s="471"/>
      <c r="B60" s="129" t="s">
        <v>26</v>
      </c>
      <c r="C60" s="130">
        <v>883.13728000000003</v>
      </c>
      <c r="D60" s="131">
        <v>883.13728000000003</v>
      </c>
      <c r="E60" s="131">
        <v>883.13728000000003</v>
      </c>
      <c r="F60" s="452"/>
      <c r="G60" s="452"/>
      <c r="H60" s="458"/>
      <c r="I60" s="456"/>
    </row>
    <row r="61" spans="1:10" s="152" customFormat="1" ht="15" x14ac:dyDescent="0.2">
      <c r="A61" s="470" t="s">
        <v>66</v>
      </c>
      <c r="B61" s="150" t="s">
        <v>336</v>
      </c>
      <c r="C61" s="472"/>
      <c r="D61" s="473"/>
      <c r="E61" s="474"/>
      <c r="F61" s="451" t="s">
        <v>305</v>
      </c>
      <c r="G61" s="451" t="s">
        <v>261</v>
      </c>
      <c r="H61" s="453">
        <v>1</v>
      </c>
      <c r="I61" s="455" t="s">
        <v>337</v>
      </c>
    </row>
    <row r="62" spans="1:10" s="152" customFormat="1" ht="50.25" customHeight="1" x14ac:dyDescent="0.2">
      <c r="A62" s="471"/>
      <c r="B62" s="251" t="s">
        <v>271</v>
      </c>
      <c r="C62" s="475"/>
      <c r="D62" s="476"/>
      <c r="E62" s="477"/>
      <c r="F62" s="433"/>
      <c r="G62" s="433"/>
      <c r="H62" s="454"/>
      <c r="I62" s="437"/>
    </row>
    <row r="63" spans="1:10" s="152" customFormat="1" ht="15" x14ac:dyDescent="0.2">
      <c r="A63" s="471"/>
      <c r="B63" s="211" t="s">
        <v>146</v>
      </c>
      <c r="C63" s="176">
        <f>SUM(C64:C65)</f>
        <v>300746.96574999997</v>
      </c>
      <c r="D63" s="176">
        <f>SUM(D64:D65)</f>
        <v>300746.96574999997</v>
      </c>
      <c r="E63" s="176">
        <f>SUM(E64:E65)</f>
        <v>300746.96574999997</v>
      </c>
      <c r="F63" s="433"/>
      <c r="G63" s="433"/>
      <c r="H63" s="457">
        <v>763701.13199999998</v>
      </c>
      <c r="I63" s="437"/>
    </row>
    <row r="64" spans="1:10" s="152" customFormat="1" ht="15" x14ac:dyDescent="0.2">
      <c r="A64" s="471"/>
      <c r="B64" s="205" t="s">
        <v>264</v>
      </c>
      <c r="C64" s="158">
        <v>300000</v>
      </c>
      <c r="D64" s="159">
        <v>300000</v>
      </c>
      <c r="E64" s="206">
        <v>300000</v>
      </c>
      <c r="F64" s="433"/>
      <c r="G64" s="433"/>
      <c r="H64" s="457"/>
      <c r="I64" s="437"/>
    </row>
    <row r="65" spans="1:9" s="152" customFormat="1" ht="15" x14ac:dyDescent="0.2">
      <c r="A65" s="483"/>
      <c r="B65" s="129" t="s">
        <v>26</v>
      </c>
      <c r="C65" s="130">
        <v>746.96574999999996</v>
      </c>
      <c r="D65" s="131">
        <v>746.96574999999996</v>
      </c>
      <c r="E65" s="131">
        <v>746.96574999999996</v>
      </c>
      <c r="F65" s="452"/>
      <c r="G65" s="452"/>
      <c r="H65" s="458"/>
      <c r="I65" s="456"/>
    </row>
    <row r="66" spans="1:9" s="152" customFormat="1" ht="15" x14ac:dyDescent="0.2">
      <c r="A66" s="471" t="s">
        <v>214</v>
      </c>
      <c r="B66" s="150" t="s">
        <v>160</v>
      </c>
      <c r="C66" s="472"/>
      <c r="D66" s="473"/>
      <c r="E66" s="474"/>
      <c r="F66" s="451" t="s">
        <v>305</v>
      </c>
      <c r="G66" s="451" t="s">
        <v>261</v>
      </c>
      <c r="H66" s="453">
        <v>1</v>
      </c>
      <c r="I66" s="455" t="s">
        <v>338</v>
      </c>
    </row>
    <row r="67" spans="1:9" s="152" customFormat="1" ht="51" x14ac:dyDescent="0.2">
      <c r="A67" s="471"/>
      <c r="B67" s="251" t="s">
        <v>273</v>
      </c>
      <c r="C67" s="475"/>
      <c r="D67" s="476"/>
      <c r="E67" s="477"/>
      <c r="F67" s="433"/>
      <c r="G67" s="433"/>
      <c r="H67" s="454"/>
      <c r="I67" s="437"/>
    </row>
    <row r="68" spans="1:9" s="152" customFormat="1" ht="15" x14ac:dyDescent="0.2">
      <c r="A68" s="471"/>
      <c r="B68" s="211" t="s">
        <v>146</v>
      </c>
      <c r="C68" s="176">
        <f>SUM(C69:C70)</f>
        <v>301626.97700000001</v>
      </c>
      <c r="D68" s="176">
        <f>SUM(D69:D70)</f>
        <v>301626.97700000001</v>
      </c>
      <c r="E68" s="176">
        <f>SUM(E69:E70)</f>
        <v>301626.97700000001</v>
      </c>
      <c r="F68" s="433"/>
      <c r="G68" s="433"/>
      <c r="H68" s="457">
        <v>732120.90700000001</v>
      </c>
      <c r="I68" s="437"/>
    </row>
    <row r="69" spans="1:9" s="152" customFormat="1" ht="15" x14ac:dyDescent="0.2">
      <c r="A69" s="471"/>
      <c r="B69" s="205" t="s">
        <v>264</v>
      </c>
      <c r="C69" s="158">
        <v>300000</v>
      </c>
      <c r="D69" s="159">
        <v>300000</v>
      </c>
      <c r="E69" s="206">
        <v>300000</v>
      </c>
      <c r="F69" s="433"/>
      <c r="G69" s="433"/>
      <c r="H69" s="457"/>
      <c r="I69" s="437"/>
    </row>
    <row r="70" spans="1:9" s="152" customFormat="1" ht="15" x14ac:dyDescent="0.2">
      <c r="A70" s="471"/>
      <c r="B70" s="129" t="s">
        <v>26</v>
      </c>
      <c r="C70" s="130">
        <v>1626.9770000000001</v>
      </c>
      <c r="D70" s="131">
        <v>1626.9770000000001</v>
      </c>
      <c r="E70" s="131">
        <v>1626.9770000000001</v>
      </c>
      <c r="F70" s="452"/>
      <c r="G70" s="452"/>
      <c r="H70" s="458"/>
      <c r="I70" s="456"/>
    </row>
    <row r="71" spans="1:9" s="152" customFormat="1" ht="15" x14ac:dyDescent="0.2">
      <c r="A71" s="470" t="s">
        <v>270</v>
      </c>
      <c r="B71" s="163" t="s">
        <v>339</v>
      </c>
      <c r="C71" s="472"/>
      <c r="D71" s="473"/>
      <c r="E71" s="474"/>
      <c r="F71" s="451" t="s">
        <v>137</v>
      </c>
      <c r="G71" s="451" t="s">
        <v>516</v>
      </c>
      <c r="H71" s="453">
        <v>1</v>
      </c>
      <c r="I71" s="455" t="s">
        <v>340</v>
      </c>
    </row>
    <row r="72" spans="1:9" s="152" customFormat="1" ht="45.95" customHeight="1" x14ac:dyDescent="0.2">
      <c r="A72" s="471"/>
      <c r="B72" s="251" t="s">
        <v>161</v>
      </c>
      <c r="C72" s="475"/>
      <c r="D72" s="476"/>
      <c r="E72" s="477"/>
      <c r="F72" s="433"/>
      <c r="G72" s="433"/>
      <c r="H72" s="454"/>
      <c r="I72" s="437"/>
    </row>
    <row r="73" spans="1:9" s="152" customFormat="1" ht="15" x14ac:dyDescent="0.2">
      <c r="A73" s="471"/>
      <c r="B73" s="211" t="s">
        <v>146</v>
      </c>
      <c r="C73" s="176">
        <f>SUM(C74:C74)</f>
        <v>212981.32866999999</v>
      </c>
      <c r="D73" s="57">
        <f>SUM(D74:D74)</f>
        <v>212981.32866999999</v>
      </c>
      <c r="E73" s="177">
        <f>SUM(E74:E74)</f>
        <v>212981.32866999999</v>
      </c>
      <c r="F73" s="433"/>
      <c r="G73" s="433"/>
      <c r="H73" s="480">
        <v>830498.03399999999</v>
      </c>
      <c r="I73" s="437"/>
    </row>
    <row r="74" spans="1:9" s="152" customFormat="1" ht="15" x14ac:dyDescent="0.2">
      <c r="A74" s="471"/>
      <c r="B74" s="129" t="s">
        <v>26</v>
      </c>
      <c r="C74" s="130">
        <v>212981.32866999999</v>
      </c>
      <c r="D74" s="131">
        <v>212981.32866999999</v>
      </c>
      <c r="E74" s="131">
        <v>212981.32866999999</v>
      </c>
      <c r="F74" s="452"/>
      <c r="G74" s="452"/>
      <c r="H74" s="458"/>
      <c r="I74" s="456"/>
    </row>
    <row r="75" spans="1:9" s="152" customFormat="1" ht="16.5" customHeight="1" x14ac:dyDescent="0.2">
      <c r="A75" s="471"/>
      <c r="B75" s="484" t="s">
        <v>265</v>
      </c>
      <c r="C75" s="485"/>
      <c r="D75" s="485"/>
      <c r="E75" s="486"/>
      <c r="F75" s="451" t="s">
        <v>106</v>
      </c>
      <c r="G75" s="207" t="s">
        <v>341</v>
      </c>
      <c r="H75" s="487" t="s">
        <v>106</v>
      </c>
      <c r="I75" s="252" t="s">
        <v>342</v>
      </c>
    </row>
    <row r="76" spans="1:9" s="152" customFormat="1" ht="24.75" customHeight="1" x14ac:dyDescent="0.2">
      <c r="A76" s="471"/>
      <c r="B76" s="494" t="s">
        <v>343</v>
      </c>
      <c r="C76" s="495"/>
      <c r="D76" s="495"/>
      <c r="E76" s="496"/>
      <c r="F76" s="433"/>
      <c r="G76" s="207" t="s">
        <v>341</v>
      </c>
      <c r="H76" s="488"/>
      <c r="I76" s="253" t="s">
        <v>344</v>
      </c>
    </row>
    <row r="77" spans="1:9" s="152" customFormat="1" ht="15" customHeight="1" x14ac:dyDescent="0.2">
      <c r="A77" s="471"/>
      <c r="B77" s="484" t="s">
        <v>345</v>
      </c>
      <c r="C77" s="485"/>
      <c r="D77" s="485"/>
      <c r="E77" s="486"/>
      <c r="F77" s="451" t="s">
        <v>106</v>
      </c>
      <c r="G77" s="451" t="s">
        <v>346</v>
      </c>
      <c r="H77" s="441" t="s">
        <v>106</v>
      </c>
      <c r="I77" s="489" t="s">
        <v>347</v>
      </c>
    </row>
    <row r="78" spans="1:9" s="152" customFormat="1" ht="30.75" customHeight="1" x14ac:dyDescent="0.2">
      <c r="A78" s="471"/>
      <c r="B78" s="491" t="s">
        <v>348</v>
      </c>
      <c r="C78" s="492"/>
      <c r="D78" s="492"/>
      <c r="E78" s="493"/>
      <c r="F78" s="452"/>
      <c r="G78" s="452"/>
      <c r="H78" s="488"/>
      <c r="I78" s="490"/>
    </row>
    <row r="79" spans="1:9" s="152" customFormat="1" ht="15" x14ac:dyDescent="0.2">
      <c r="A79" s="471"/>
      <c r="B79" s="484" t="s">
        <v>268</v>
      </c>
      <c r="C79" s="485"/>
      <c r="D79" s="485"/>
      <c r="E79" s="486"/>
      <c r="F79" s="451" t="s">
        <v>106</v>
      </c>
      <c r="G79" s="451" t="s">
        <v>349</v>
      </c>
      <c r="H79" s="441" t="s">
        <v>106</v>
      </c>
      <c r="I79" s="489" t="s">
        <v>350</v>
      </c>
    </row>
    <row r="80" spans="1:9" s="152" customFormat="1" ht="30.75" customHeight="1" x14ac:dyDescent="0.2">
      <c r="A80" s="483"/>
      <c r="B80" s="491" t="s">
        <v>351</v>
      </c>
      <c r="C80" s="492"/>
      <c r="D80" s="492"/>
      <c r="E80" s="493"/>
      <c r="F80" s="452"/>
      <c r="G80" s="452"/>
      <c r="H80" s="488"/>
      <c r="I80" s="490"/>
    </row>
    <row r="81" spans="1:9" s="152" customFormat="1" ht="15" x14ac:dyDescent="0.2">
      <c r="A81" s="470" t="s">
        <v>272</v>
      </c>
      <c r="B81" s="150" t="s">
        <v>352</v>
      </c>
      <c r="C81" s="497"/>
      <c r="D81" s="498"/>
      <c r="E81" s="499"/>
      <c r="F81" s="451" t="s">
        <v>305</v>
      </c>
      <c r="G81" s="451" t="s">
        <v>331</v>
      </c>
      <c r="H81" s="453">
        <v>1</v>
      </c>
      <c r="I81" s="455" t="s">
        <v>353</v>
      </c>
    </row>
    <row r="82" spans="1:9" s="152" customFormat="1" ht="63.75" x14ac:dyDescent="0.2">
      <c r="A82" s="471"/>
      <c r="B82" s="251" t="s">
        <v>354</v>
      </c>
      <c r="C82" s="500"/>
      <c r="D82" s="501"/>
      <c r="E82" s="502"/>
      <c r="F82" s="433"/>
      <c r="G82" s="433"/>
      <c r="H82" s="454"/>
      <c r="I82" s="437"/>
    </row>
    <row r="83" spans="1:9" s="152" customFormat="1" ht="15" x14ac:dyDescent="0.2">
      <c r="A83" s="471"/>
      <c r="B83" s="211" t="s">
        <v>146</v>
      </c>
      <c r="C83" s="176">
        <f>SUM(C84:C84)</f>
        <v>189552.674</v>
      </c>
      <c r="D83" s="176">
        <f>SUM(D84:D84)</f>
        <v>189552.674</v>
      </c>
      <c r="E83" s="176">
        <f>SUM(E84:E84)</f>
        <v>189552.674</v>
      </c>
      <c r="F83" s="433"/>
      <c r="G83" s="433"/>
      <c r="H83" s="480">
        <v>673665.95600000001</v>
      </c>
      <c r="I83" s="437"/>
    </row>
    <row r="84" spans="1:9" s="152" customFormat="1" ht="15" x14ac:dyDescent="0.2">
      <c r="A84" s="483"/>
      <c r="B84" s="129" t="s">
        <v>26</v>
      </c>
      <c r="C84" s="130">
        <v>189552.674</v>
      </c>
      <c r="D84" s="131">
        <v>189552.674</v>
      </c>
      <c r="E84" s="131">
        <v>189552.674</v>
      </c>
      <c r="F84" s="452"/>
      <c r="G84" s="452"/>
      <c r="H84" s="458"/>
      <c r="I84" s="456"/>
    </row>
    <row r="85" spans="1:9" s="152" customFormat="1" ht="15" x14ac:dyDescent="0.2">
      <c r="A85" s="470" t="s">
        <v>274</v>
      </c>
      <c r="B85" s="150" t="s">
        <v>355</v>
      </c>
      <c r="C85" s="497"/>
      <c r="D85" s="498"/>
      <c r="E85" s="499"/>
      <c r="F85" s="451" t="s">
        <v>305</v>
      </c>
      <c r="G85" s="451" t="s">
        <v>331</v>
      </c>
      <c r="H85" s="453">
        <v>1</v>
      </c>
      <c r="I85" s="455" t="s">
        <v>566</v>
      </c>
    </row>
    <row r="86" spans="1:9" s="152" customFormat="1" ht="36" customHeight="1" x14ac:dyDescent="0.2">
      <c r="A86" s="471"/>
      <c r="B86" s="251" t="s">
        <v>356</v>
      </c>
      <c r="C86" s="500"/>
      <c r="D86" s="501"/>
      <c r="E86" s="502"/>
      <c r="F86" s="433"/>
      <c r="G86" s="433"/>
      <c r="H86" s="454"/>
      <c r="I86" s="437"/>
    </row>
    <row r="87" spans="1:9" s="152" customFormat="1" ht="15" x14ac:dyDescent="0.2">
      <c r="A87" s="471"/>
      <c r="B87" s="211" t="s">
        <v>146</v>
      </c>
      <c r="C87" s="176">
        <f>SUM(C88:C88)</f>
        <v>559.952</v>
      </c>
      <c r="D87" s="176">
        <f>SUM(D88:D88)</f>
        <v>559.952</v>
      </c>
      <c r="E87" s="176">
        <f>SUM(E88:E88)</f>
        <v>1378.9179999999999</v>
      </c>
      <c r="F87" s="433"/>
      <c r="G87" s="433"/>
      <c r="H87" s="480">
        <v>3212.09</v>
      </c>
      <c r="I87" s="437"/>
    </row>
    <row r="88" spans="1:9" s="152" customFormat="1" ht="15" x14ac:dyDescent="0.2">
      <c r="A88" s="483"/>
      <c r="B88" s="129" t="s">
        <v>26</v>
      </c>
      <c r="C88" s="130">
        <v>559.952</v>
      </c>
      <c r="D88" s="131">
        <v>559.952</v>
      </c>
      <c r="E88" s="131">
        <v>1378.9179999999999</v>
      </c>
      <c r="F88" s="452"/>
      <c r="G88" s="452"/>
      <c r="H88" s="458"/>
      <c r="I88" s="456"/>
    </row>
    <row r="89" spans="1:9" s="152" customFormat="1" ht="15" customHeight="1" x14ac:dyDescent="0.2">
      <c r="A89" s="470" t="s">
        <v>276</v>
      </c>
      <c r="B89" s="150" t="s">
        <v>358</v>
      </c>
      <c r="C89" s="497"/>
      <c r="D89" s="498"/>
      <c r="E89" s="499"/>
      <c r="F89" s="451" t="s">
        <v>359</v>
      </c>
      <c r="G89" s="451" t="s">
        <v>261</v>
      </c>
      <c r="H89" s="453">
        <v>1</v>
      </c>
      <c r="I89" s="503" t="s">
        <v>518</v>
      </c>
    </row>
    <row r="90" spans="1:9" s="152" customFormat="1" ht="63.75" x14ac:dyDescent="0.2">
      <c r="A90" s="471"/>
      <c r="B90" s="251" t="s">
        <v>360</v>
      </c>
      <c r="C90" s="500"/>
      <c r="D90" s="501"/>
      <c r="E90" s="502"/>
      <c r="F90" s="433"/>
      <c r="G90" s="433"/>
      <c r="H90" s="454"/>
      <c r="I90" s="504"/>
    </row>
    <row r="91" spans="1:9" s="152" customFormat="1" ht="15" x14ac:dyDescent="0.2">
      <c r="A91" s="471"/>
      <c r="B91" s="211" t="s">
        <v>146</v>
      </c>
      <c r="C91" s="176">
        <f>SUM(C92:C92)</f>
        <v>305.18799999999999</v>
      </c>
      <c r="D91" s="176">
        <f>SUM(D92:D92)</f>
        <v>305.18799999999999</v>
      </c>
      <c r="E91" s="176">
        <f>SUM(E92:E92)</f>
        <v>305.18799999999999</v>
      </c>
      <c r="F91" s="433"/>
      <c r="G91" s="433"/>
      <c r="H91" s="480">
        <v>4346.3100000000004</v>
      </c>
      <c r="I91" s="504"/>
    </row>
    <row r="92" spans="1:9" s="152" customFormat="1" ht="15" x14ac:dyDescent="0.2">
      <c r="A92" s="483"/>
      <c r="B92" s="129" t="s">
        <v>26</v>
      </c>
      <c r="C92" s="130">
        <v>305.18799999999999</v>
      </c>
      <c r="D92" s="131">
        <v>305.18799999999999</v>
      </c>
      <c r="E92" s="131">
        <v>305.18799999999999</v>
      </c>
      <c r="F92" s="452"/>
      <c r="G92" s="452"/>
      <c r="H92" s="458"/>
      <c r="I92" s="505"/>
    </row>
    <row r="93" spans="1:9" s="152" customFormat="1" ht="15" x14ac:dyDescent="0.2">
      <c r="A93" s="470" t="s">
        <v>278</v>
      </c>
      <c r="B93" s="150" t="s">
        <v>361</v>
      </c>
      <c r="C93" s="497"/>
      <c r="D93" s="498"/>
      <c r="E93" s="499"/>
      <c r="F93" s="451" t="s">
        <v>359</v>
      </c>
      <c r="G93" s="451" t="s">
        <v>261</v>
      </c>
      <c r="H93" s="453">
        <v>1</v>
      </c>
      <c r="I93" s="455" t="s">
        <v>519</v>
      </c>
    </row>
    <row r="94" spans="1:9" s="152" customFormat="1" ht="63.75" x14ac:dyDescent="0.2">
      <c r="A94" s="471"/>
      <c r="B94" s="251" t="s">
        <v>362</v>
      </c>
      <c r="C94" s="500"/>
      <c r="D94" s="501"/>
      <c r="E94" s="502"/>
      <c r="F94" s="433"/>
      <c r="G94" s="433"/>
      <c r="H94" s="454"/>
      <c r="I94" s="437"/>
    </row>
    <row r="95" spans="1:9" s="152" customFormat="1" ht="15" x14ac:dyDescent="0.2">
      <c r="A95" s="471"/>
      <c r="B95" s="211" t="s">
        <v>146</v>
      </c>
      <c r="C95" s="176">
        <f>SUM(C96:C96)</f>
        <v>665.47699999999998</v>
      </c>
      <c r="D95" s="176">
        <f>SUM(D96:D96)</f>
        <v>665.47699999999998</v>
      </c>
      <c r="E95" s="176">
        <f>SUM(E96:E96)</f>
        <v>665.47699999999998</v>
      </c>
      <c r="F95" s="433"/>
      <c r="G95" s="433"/>
      <c r="H95" s="480">
        <v>5109.62</v>
      </c>
      <c r="I95" s="437"/>
    </row>
    <row r="96" spans="1:9" s="152" customFormat="1" ht="15" x14ac:dyDescent="0.2">
      <c r="A96" s="483"/>
      <c r="B96" s="129" t="s">
        <v>26</v>
      </c>
      <c r="C96" s="130">
        <v>665.47699999999998</v>
      </c>
      <c r="D96" s="131">
        <v>665.47699999999998</v>
      </c>
      <c r="E96" s="131">
        <v>665.47699999999998</v>
      </c>
      <c r="F96" s="452"/>
      <c r="G96" s="452"/>
      <c r="H96" s="458"/>
      <c r="I96" s="456"/>
    </row>
    <row r="97" spans="1:9" s="152" customFormat="1" ht="15" x14ac:dyDescent="0.2">
      <c r="A97" s="470" t="s">
        <v>279</v>
      </c>
      <c r="B97" s="150" t="s">
        <v>363</v>
      </c>
      <c r="C97" s="497"/>
      <c r="D97" s="498"/>
      <c r="E97" s="499"/>
      <c r="F97" s="451" t="s">
        <v>359</v>
      </c>
      <c r="G97" s="451" t="s">
        <v>261</v>
      </c>
      <c r="H97" s="453">
        <v>1</v>
      </c>
      <c r="I97" s="455" t="s">
        <v>520</v>
      </c>
    </row>
    <row r="98" spans="1:9" s="152" customFormat="1" ht="51" x14ac:dyDescent="0.2">
      <c r="A98" s="471"/>
      <c r="B98" s="251" t="s">
        <v>364</v>
      </c>
      <c r="C98" s="500"/>
      <c r="D98" s="501"/>
      <c r="E98" s="502"/>
      <c r="F98" s="433"/>
      <c r="G98" s="433"/>
      <c r="H98" s="454"/>
      <c r="I98" s="437"/>
    </row>
    <row r="99" spans="1:9" s="152" customFormat="1" ht="15" x14ac:dyDescent="0.2">
      <c r="A99" s="471"/>
      <c r="B99" s="211" t="s">
        <v>146</v>
      </c>
      <c r="C99" s="176">
        <f>SUM(C100:C100)</f>
        <v>246.03399999999999</v>
      </c>
      <c r="D99" s="176">
        <f>SUM(D100:D100)</f>
        <v>246.03399999999999</v>
      </c>
      <c r="E99" s="176">
        <f>SUM(E100:E100)</f>
        <v>246.03399999999999</v>
      </c>
      <c r="F99" s="433"/>
      <c r="G99" s="433"/>
      <c r="H99" s="480">
        <v>3200</v>
      </c>
      <c r="I99" s="437"/>
    </row>
    <row r="100" spans="1:9" s="152" customFormat="1" ht="15" x14ac:dyDescent="0.2">
      <c r="A100" s="483"/>
      <c r="B100" s="129" t="s">
        <v>26</v>
      </c>
      <c r="C100" s="130">
        <v>246.03399999999999</v>
      </c>
      <c r="D100" s="131">
        <v>246.03399999999999</v>
      </c>
      <c r="E100" s="131">
        <v>246.03399999999999</v>
      </c>
      <c r="F100" s="452"/>
      <c r="G100" s="452"/>
      <c r="H100" s="458"/>
      <c r="I100" s="456"/>
    </row>
    <row r="101" spans="1:9" s="152" customFormat="1" ht="15" x14ac:dyDescent="0.2">
      <c r="A101" s="470" t="s">
        <v>280</v>
      </c>
      <c r="B101" s="150" t="s">
        <v>365</v>
      </c>
      <c r="C101" s="497"/>
      <c r="D101" s="498"/>
      <c r="E101" s="499"/>
      <c r="F101" s="451" t="s">
        <v>359</v>
      </c>
      <c r="G101" s="451" t="s">
        <v>261</v>
      </c>
      <c r="H101" s="453">
        <v>1</v>
      </c>
      <c r="I101" s="455" t="s">
        <v>521</v>
      </c>
    </row>
    <row r="102" spans="1:9" s="152" customFormat="1" ht="63.75" x14ac:dyDescent="0.2">
      <c r="A102" s="471"/>
      <c r="B102" s="251" t="s">
        <v>366</v>
      </c>
      <c r="C102" s="500"/>
      <c r="D102" s="501"/>
      <c r="E102" s="502"/>
      <c r="F102" s="433"/>
      <c r="G102" s="433"/>
      <c r="H102" s="454"/>
      <c r="I102" s="437"/>
    </row>
    <row r="103" spans="1:9" s="152" customFormat="1" ht="15" x14ac:dyDescent="0.2">
      <c r="A103" s="471"/>
      <c r="B103" s="211" t="s">
        <v>146</v>
      </c>
      <c r="C103" s="176">
        <f>SUM(C104:C104)</f>
        <v>222.941</v>
      </c>
      <c r="D103" s="176">
        <f>SUM(D104:D104)</f>
        <v>222.941</v>
      </c>
      <c r="E103" s="176">
        <f>SUM(E104:E104)</f>
        <v>222.941</v>
      </c>
      <c r="F103" s="433"/>
      <c r="G103" s="433"/>
      <c r="H103" s="480">
        <v>3825.7</v>
      </c>
      <c r="I103" s="437"/>
    </row>
    <row r="104" spans="1:9" s="152" customFormat="1" ht="15" x14ac:dyDescent="0.2">
      <c r="A104" s="483"/>
      <c r="B104" s="129" t="s">
        <v>26</v>
      </c>
      <c r="C104" s="130">
        <v>222.941</v>
      </c>
      <c r="D104" s="131">
        <v>222.941</v>
      </c>
      <c r="E104" s="131">
        <v>222.941</v>
      </c>
      <c r="F104" s="452"/>
      <c r="G104" s="452"/>
      <c r="H104" s="458"/>
      <c r="I104" s="456"/>
    </row>
    <row r="105" spans="1:9" s="152" customFormat="1" ht="15" x14ac:dyDescent="0.2">
      <c r="A105" s="470" t="s">
        <v>281</v>
      </c>
      <c r="B105" s="150" t="s">
        <v>367</v>
      </c>
      <c r="C105" s="497"/>
      <c r="D105" s="498"/>
      <c r="E105" s="499"/>
      <c r="F105" s="451" t="s">
        <v>359</v>
      </c>
      <c r="G105" s="451" t="s">
        <v>261</v>
      </c>
      <c r="H105" s="453">
        <v>1</v>
      </c>
      <c r="I105" s="455" t="s">
        <v>522</v>
      </c>
    </row>
    <row r="106" spans="1:9" s="152" customFormat="1" ht="76.5" x14ac:dyDescent="0.2">
      <c r="A106" s="471"/>
      <c r="B106" s="251" t="s">
        <v>368</v>
      </c>
      <c r="C106" s="500"/>
      <c r="D106" s="501"/>
      <c r="E106" s="502"/>
      <c r="F106" s="433"/>
      <c r="G106" s="433"/>
      <c r="H106" s="454"/>
      <c r="I106" s="437"/>
    </row>
    <row r="107" spans="1:9" s="152" customFormat="1" ht="15" x14ac:dyDescent="0.2">
      <c r="A107" s="471"/>
      <c r="B107" s="211" t="s">
        <v>146</v>
      </c>
      <c r="C107" s="176">
        <f>SUM(C108:C108)</f>
        <v>2002.7529999999999</v>
      </c>
      <c r="D107" s="176">
        <f>SUM(D108:D108)</f>
        <v>2002.7529999999999</v>
      </c>
      <c r="E107" s="176">
        <f>SUM(E108:E108)</f>
        <v>2002.7529999999999</v>
      </c>
      <c r="F107" s="433"/>
      <c r="G107" s="433"/>
      <c r="H107" s="480">
        <v>5400</v>
      </c>
      <c r="I107" s="437"/>
    </row>
    <row r="108" spans="1:9" s="152" customFormat="1" ht="15" x14ac:dyDescent="0.2">
      <c r="A108" s="483"/>
      <c r="B108" s="129" t="s">
        <v>26</v>
      </c>
      <c r="C108" s="130">
        <v>2002.7529999999999</v>
      </c>
      <c r="D108" s="131">
        <v>2002.7529999999999</v>
      </c>
      <c r="E108" s="131">
        <v>2002.7529999999999</v>
      </c>
      <c r="F108" s="452"/>
      <c r="G108" s="452"/>
      <c r="H108" s="458"/>
      <c r="I108" s="456"/>
    </row>
    <row r="109" spans="1:9" s="152" customFormat="1" ht="15" x14ac:dyDescent="0.2">
      <c r="A109" s="470" t="s">
        <v>282</v>
      </c>
      <c r="B109" s="150" t="s">
        <v>369</v>
      </c>
      <c r="C109" s="497"/>
      <c r="D109" s="498"/>
      <c r="E109" s="499"/>
      <c r="F109" s="451" t="s">
        <v>359</v>
      </c>
      <c r="G109" s="451" t="s">
        <v>150</v>
      </c>
      <c r="H109" s="453">
        <v>1</v>
      </c>
      <c r="I109" s="455" t="s">
        <v>524</v>
      </c>
    </row>
    <row r="110" spans="1:9" s="152" customFormat="1" ht="38.25" x14ac:dyDescent="0.2">
      <c r="A110" s="471"/>
      <c r="B110" s="251" t="s">
        <v>371</v>
      </c>
      <c r="C110" s="500"/>
      <c r="D110" s="501"/>
      <c r="E110" s="502"/>
      <c r="F110" s="433"/>
      <c r="G110" s="433"/>
      <c r="H110" s="454"/>
      <c r="I110" s="437"/>
    </row>
    <row r="111" spans="1:9" s="152" customFormat="1" ht="15" x14ac:dyDescent="0.2">
      <c r="A111" s="471"/>
      <c r="B111" s="211" t="s">
        <v>146</v>
      </c>
      <c r="C111" s="176">
        <f>SUM(C112:C112)</f>
        <v>286.25335000000001</v>
      </c>
      <c r="D111" s="176">
        <f>SUM(D112:D112)</f>
        <v>286.25335000000001</v>
      </c>
      <c r="E111" s="176">
        <f>SUM(E112:E112)</f>
        <v>286.25335000000001</v>
      </c>
      <c r="F111" s="433"/>
      <c r="G111" s="433"/>
      <c r="H111" s="480">
        <v>11765.69</v>
      </c>
      <c r="I111" s="437"/>
    </row>
    <row r="112" spans="1:9" s="152" customFormat="1" ht="15" x14ac:dyDescent="0.2">
      <c r="A112" s="483"/>
      <c r="B112" s="129" t="s">
        <v>26</v>
      </c>
      <c r="C112" s="130">
        <v>286.25335000000001</v>
      </c>
      <c r="D112" s="131">
        <v>286.25335000000001</v>
      </c>
      <c r="E112" s="131">
        <v>286.25335000000001</v>
      </c>
      <c r="F112" s="452"/>
      <c r="G112" s="452"/>
      <c r="H112" s="458"/>
      <c r="I112" s="456"/>
    </row>
    <row r="113" spans="1:10" s="142" customFormat="1" ht="14.25" x14ac:dyDescent="0.2">
      <c r="A113" s="509" t="s">
        <v>67</v>
      </c>
      <c r="B113" s="150" t="s">
        <v>162</v>
      </c>
      <c r="C113" s="464"/>
      <c r="D113" s="465"/>
      <c r="E113" s="465"/>
      <c r="F113" s="466" t="s">
        <v>117</v>
      </c>
      <c r="G113" s="466" t="s">
        <v>372</v>
      </c>
      <c r="H113" s="435">
        <f>H118+H125</f>
        <v>2</v>
      </c>
      <c r="I113" s="513"/>
    </row>
    <row r="114" spans="1:10" s="149" customFormat="1" ht="89.25" x14ac:dyDescent="0.2">
      <c r="A114" s="510"/>
      <c r="B114" s="148" t="s">
        <v>163</v>
      </c>
      <c r="C114" s="464"/>
      <c r="D114" s="465"/>
      <c r="E114" s="465"/>
      <c r="F114" s="467"/>
      <c r="G114" s="467"/>
      <c r="H114" s="436"/>
      <c r="I114" s="514"/>
    </row>
    <row r="115" spans="1:10" s="149" customFormat="1" ht="15" x14ac:dyDescent="0.2">
      <c r="A115" s="511"/>
      <c r="B115" s="163" t="s">
        <v>146</v>
      </c>
      <c r="C115" s="208">
        <f>SUM(C116:C117)</f>
        <v>145562.79095999998</v>
      </c>
      <c r="D115" s="201">
        <f>SUM(D116:D117)</f>
        <v>144448.90951</v>
      </c>
      <c r="E115" s="201">
        <f>SUM(E116:E117)</f>
        <v>144448.90951</v>
      </c>
      <c r="F115" s="467"/>
      <c r="G115" s="467"/>
      <c r="H115" s="439">
        <f>H120+H127</f>
        <v>312988.46999999997</v>
      </c>
      <c r="I115" s="514"/>
    </row>
    <row r="116" spans="1:10" s="149" customFormat="1" ht="15" x14ac:dyDescent="0.2">
      <c r="A116" s="511"/>
      <c r="B116" s="157" t="s">
        <v>26</v>
      </c>
      <c r="C116" s="209">
        <f t="shared" ref="C116:E117" si="2">C121+C128</f>
        <v>129483.22235</v>
      </c>
      <c r="D116" s="209">
        <f t="shared" si="2"/>
        <v>128470.60285</v>
      </c>
      <c r="E116" s="209">
        <f t="shared" si="2"/>
        <v>128470.60285</v>
      </c>
      <c r="F116" s="467"/>
      <c r="G116" s="467"/>
      <c r="H116" s="439"/>
      <c r="I116" s="514"/>
      <c r="J116" s="333"/>
    </row>
    <row r="117" spans="1:10" s="149" customFormat="1" ht="15" x14ac:dyDescent="0.2">
      <c r="A117" s="512"/>
      <c r="B117" s="203" t="s">
        <v>27</v>
      </c>
      <c r="C117" s="209">
        <f t="shared" si="2"/>
        <v>16079.56861</v>
      </c>
      <c r="D117" s="209">
        <f t="shared" si="2"/>
        <v>15978.30666</v>
      </c>
      <c r="E117" s="209">
        <f t="shared" si="2"/>
        <v>15978.30666</v>
      </c>
      <c r="F117" s="468"/>
      <c r="G117" s="468"/>
      <c r="H117" s="516"/>
      <c r="I117" s="515"/>
    </row>
    <row r="118" spans="1:10" s="142" customFormat="1" ht="14.25" x14ac:dyDescent="0.2">
      <c r="A118" s="470" t="s">
        <v>59</v>
      </c>
      <c r="B118" s="150" t="s">
        <v>373</v>
      </c>
      <c r="C118" s="445"/>
      <c r="D118" s="446"/>
      <c r="E118" s="447"/>
      <c r="F118" s="451" t="s">
        <v>330</v>
      </c>
      <c r="G118" s="451" t="s">
        <v>150</v>
      </c>
      <c r="H118" s="453">
        <v>1</v>
      </c>
      <c r="I118" s="455" t="s">
        <v>374</v>
      </c>
    </row>
    <row r="119" spans="1:10" s="152" customFormat="1" ht="51" x14ac:dyDescent="0.2">
      <c r="A119" s="471"/>
      <c r="B119" s="251" t="s">
        <v>375</v>
      </c>
      <c r="C119" s="448"/>
      <c r="D119" s="449"/>
      <c r="E119" s="450"/>
      <c r="F119" s="433"/>
      <c r="G119" s="433"/>
      <c r="H119" s="454"/>
      <c r="I119" s="437"/>
    </row>
    <row r="120" spans="1:10" s="152" customFormat="1" ht="15" x14ac:dyDescent="0.2">
      <c r="A120" s="471"/>
      <c r="B120" s="211" t="s">
        <v>146</v>
      </c>
      <c r="C120" s="254">
        <f>SUM(C121:C122)</f>
        <v>138962.79095999998</v>
      </c>
      <c r="D120" s="57">
        <f>SUM(D121:D122)</f>
        <v>138962.79095999998</v>
      </c>
      <c r="E120" s="177">
        <f>SUM(E121:E122)</f>
        <v>138962.79095999998</v>
      </c>
      <c r="F120" s="433"/>
      <c r="G120" s="433"/>
      <c r="H120" s="457">
        <v>306388.46999999997</v>
      </c>
      <c r="I120" s="437"/>
    </row>
    <row r="121" spans="1:10" s="152" customFormat="1" ht="15" x14ac:dyDescent="0.2">
      <c r="A121" s="471"/>
      <c r="B121" s="153" t="s">
        <v>26</v>
      </c>
      <c r="C121" s="171">
        <v>123483.22235</v>
      </c>
      <c r="D121" s="155">
        <v>123483.22235</v>
      </c>
      <c r="E121" s="156">
        <v>123483.22235</v>
      </c>
      <c r="F121" s="433"/>
      <c r="G121" s="433"/>
      <c r="H121" s="457"/>
      <c r="I121" s="437"/>
    </row>
    <row r="122" spans="1:10" s="152" customFormat="1" ht="15" x14ac:dyDescent="0.2">
      <c r="A122" s="471"/>
      <c r="B122" s="129" t="s">
        <v>27</v>
      </c>
      <c r="C122" s="169">
        <v>15479.56861</v>
      </c>
      <c r="D122" s="131">
        <v>15479.56861</v>
      </c>
      <c r="E122" s="132">
        <v>15479.56861</v>
      </c>
      <c r="F122" s="452"/>
      <c r="G122" s="452"/>
      <c r="H122" s="458"/>
      <c r="I122" s="456"/>
    </row>
    <row r="123" spans="1:10" s="152" customFormat="1" ht="15" x14ac:dyDescent="0.2">
      <c r="A123" s="471"/>
      <c r="B123" s="506" t="s">
        <v>376</v>
      </c>
      <c r="C123" s="507"/>
      <c r="D123" s="507"/>
      <c r="E123" s="508"/>
      <c r="F123" s="433" t="s">
        <v>106</v>
      </c>
      <c r="G123" s="451" t="s">
        <v>377</v>
      </c>
      <c r="H123" s="451" t="s">
        <v>106</v>
      </c>
      <c r="I123" s="523" t="s">
        <v>378</v>
      </c>
    </row>
    <row r="124" spans="1:10" s="152" customFormat="1" ht="39.75" customHeight="1" x14ac:dyDescent="0.2">
      <c r="A124" s="483"/>
      <c r="B124" s="525" t="s">
        <v>379</v>
      </c>
      <c r="C124" s="526"/>
      <c r="D124" s="526"/>
      <c r="E124" s="527"/>
      <c r="F124" s="452"/>
      <c r="G124" s="452"/>
      <c r="H124" s="452"/>
      <c r="I124" s="524"/>
    </row>
    <row r="125" spans="1:10" s="152" customFormat="1" ht="15" x14ac:dyDescent="0.2">
      <c r="A125" s="471" t="s">
        <v>68</v>
      </c>
      <c r="B125" s="150" t="s">
        <v>380</v>
      </c>
      <c r="C125" s="445"/>
      <c r="D125" s="446"/>
      <c r="E125" s="447"/>
      <c r="F125" s="451" t="s">
        <v>330</v>
      </c>
      <c r="G125" s="451" t="s">
        <v>150</v>
      </c>
      <c r="H125" s="453">
        <v>1</v>
      </c>
      <c r="I125" s="455" t="s">
        <v>535</v>
      </c>
    </row>
    <row r="126" spans="1:10" s="152" customFormat="1" ht="39.75" customHeight="1" x14ac:dyDescent="0.2">
      <c r="A126" s="471"/>
      <c r="B126" s="251" t="s">
        <v>382</v>
      </c>
      <c r="C126" s="448"/>
      <c r="D126" s="449"/>
      <c r="E126" s="450"/>
      <c r="F126" s="433"/>
      <c r="G126" s="433"/>
      <c r="H126" s="454"/>
      <c r="I126" s="437"/>
    </row>
    <row r="127" spans="1:10" s="152" customFormat="1" ht="15" x14ac:dyDescent="0.2">
      <c r="A127" s="471"/>
      <c r="B127" s="211" t="s">
        <v>146</v>
      </c>
      <c r="C127" s="254">
        <f>SUM(C128:C129)</f>
        <v>6600</v>
      </c>
      <c r="D127" s="57">
        <f>SUM(D128:D129)</f>
        <v>5486.1185500000001</v>
      </c>
      <c r="E127" s="177">
        <f>SUM(E128:E129)</f>
        <v>5486.1185500000001</v>
      </c>
      <c r="F127" s="433"/>
      <c r="G127" s="433"/>
      <c r="H127" s="457">
        <f>C127</f>
        <v>6600</v>
      </c>
      <c r="I127" s="437"/>
    </row>
    <row r="128" spans="1:10" s="152" customFormat="1" ht="15" x14ac:dyDescent="0.2">
      <c r="A128" s="471"/>
      <c r="B128" s="153" t="s">
        <v>26</v>
      </c>
      <c r="C128" s="171">
        <v>6000</v>
      </c>
      <c r="D128" s="155">
        <v>4987.3805000000002</v>
      </c>
      <c r="E128" s="156">
        <v>4987.3805000000002</v>
      </c>
      <c r="F128" s="433"/>
      <c r="G128" s="433"/>
      <c r="H128" s="457"/>
      <c r="I128" s="437"/>
    </row>
    <row r="129" spans="1:10" s="152" customFormat="1" ht="15" x14ac:dyDescent="0.2">
      <c r="A129" s="483"/>
      <c r="B129" s="129" t="s">
        <v>27</v>
      </c>
      <c r="C129" s="169">
        <v>600</v>
      </c>
      <c r="D129" s="131">
        <v>498.73804999999999</v>
      </c>
      <c r="E129" s="132">
        <v>498.73804999999999</v>
      </c>
      <c r="F129" s="452"/>
      <c r="G129" s="452"/>
      <c r="H129" s="458"/>
      <c r="I129" s="456"/>
    </row>
    <row r="130" spans="1:10" s="142" customFormat="1" ht="14.25" customHeight="1" x14ac:dyDescent="0.2">
      <c r="A130" s="517" t="s">
        <v>71</v>
      </c>
      <c r="B130" s="165" t="s">
        <v>165</v>
      </c>
      <c r="C130" s="518"/>
      <c r="D130" s="519"/>
      <c r="E130" s="520"/>
      <c r="F130" s="466" t="s">
        <v>117</v>
      </c>
      <c r="G130" s="466" t="s">
        <v>150</v>
      </c>
      <c r="H130" s="453">
        <f>H135+H140+H145+H150+H182+H155+H160</f>
        <v>8</v>
      </c>
      <c r="I130" s="455"/>
    </row>
    <row r="131" spans="1:10" s="149" customFormat="1" ht="38.25" x14ac:dyDescent="0.2">
      <c r="A131" s="431"/>
      <c r="B131" s="166" t="s">
        <v>283</v>
      </c>
      <c r="C131" s="521"/>
      <c r="D131" s="522"/>
      <c r="E131" s="462"/>
      <c r="F131" s="467"/>
      <c r="G131" s="467"/>
      <c r="H131" s="454"/>
      <c r="I131" s="437"/>
    </row>
    <row r="132" spans="1:10" s="149" customFormat="1" ht="15" x14ac:dyDescent="0.2">
      <c r="A132" s="431"/>
      <c r="B132" s="163" t="s">
        <v>146</v>
      </c>
      <c r="C132" s="201">
        <f>SUM(C133:C134)</f>
        <v>39762.280200000001</v>
      </c>
      <c r="D132" s="201">
        <f>SUM(D133:D134)</f>
        <v>38849.322927000001</v>
      </c>
      <c r="E132" s="201">
        <f>SUM(E133:E134)</f>
        <v>38849.322930000002</v>
      </c>
      <c r="F132" s="467"/>
      <c r="G132" s="467"/>
      <c r="H132" s="457">
        <f>H137+H142+H147+H152+H184+H157+H162</f>
        <v>41362.832999999991</v>
      </c>
      <c r="I132" s="437"/>
      <c r="J132" s="333"/>
    </row>
    <row r="133" spans="1:10" s="149" customFormat="1" ht="15" x14ac:dyDescent="0.2">
      <c r="A133" s="431"/>
      <c r="B133" s="157" t="s">
        <v>26</v>
      </c>
      <c r="C133" s="202">
        <f>C138+C143+C148+C153+C158+C163</f>
        <v>34658.512000000002</v>
      </c>
      <c r="D133" s="202">
        <f t="shared" ref="D133:E134" si="3">D138+D143+D148+D153+D158+D163</f>
        <v>33828.55083</v>
      </c>
      <c r="E133" s="202">
        <f t="shared" si="3"/>
        <v>33828.55083</v>
      </c>
      <c r="F133" s="467"/>
      <c r="G133" s="467"/>
      <c r="H133" s="457"/>
      <c r="I133" s="437"/>
    </row>
    <row r="134" spans="1:10" s="149" customFormat="1" ht="15" x14ac:dyDescent="0.2">
      <c r="A134" s="416"/>
      <c r="B134" s="203" t="s">
        <v>27</v>
      </c>
      <c r="C134" s="202">
        <f>C139+C144+C149+C154+C159+C164</f>
        <v>5103.7682000000004</v>
      </c>
      <c r="D134" s="202">
        <f t="shared" si="3"/>
        <v>5020.772097</v>
      </c>
      <c r="E134" s="202">
        <f t="shared" si="3"/>
        <v>5020.7721000000001</v>
      </c>
      <c r="F134" s="468"/>
      <c r="G134" s="468"/>
      <c r="H134" s="458"/>
      <c r="I134" s="456"/>
    </row>
    <row r="135" spans="1:10" s="142" customFormat="1" ht="15" customHeight="1" x14ac:dyDescent="0.2">
      <c r="A135" s="470" t="s">
        <v>72</v>
      </c>
      <c r="B135" s="150" t="s">
        <v>166</v>
      </c>
      <c r="C135" s="445"/>
      <c r="D135" s="446"/>
      <c r="E135" s="447"/>
      <c r="F135" s="451" t="s">
        <v>330</v>
      </c>
      <c r="G135" s="451" t="s">
        <v>150</v>
      </c>
      <c r="H135" s="453">
        <v>1</v>
      </c>
      <c r="I135" s="455"/>
    </row>
    <row r="136" spans="1:10" s="152" customFormat="1" ht="38.25" x14ac:dyDescent="0.2">
      <c r="A136" s="471"/>
      <c r="B136" s="251" t="s">
        <v>167</v>
      </c>
      <c r="C136" s="448"/>
      <c r="D136" s="449"/>
      <c r="E136" s="450"/>
      <c r="F136" s="433"/>
      <c r="G136" s="433"/>
      <c r="H136" s="454"/>
      <c r="I136" s="437"/>
    </row>
    <row r="137" spans="1:10" s="152" customFormat="1" ht="15" customHeight="1" x14ac:dyDescent="0.2">
      <c r="A137" s="471"/>
      <c r="B137" s="211" t="s">
        <v>146</v>
      </c>
      <c r="C137" s="176">
        <f>SUM(C138:C139)</f>
        <v>20933.55</v>
      </c>
      <c r="D137" s="57">
        <f>SUM(D138:D139)</f>
        <v>20020.592867000003</v>
      </c>
      <c r="E137" s="177">
        <f>SUM(E138:E139)</f>
        <v>20020.59287</v>
      </c>
      <c r="F137" s="433"/>
      <c r="G137" s="433"/>
      <c r="H137" s="457">
        <f>C137</f>
        <v>20933.55</v>
      </c>
      <c r="I137" s="437"/>
    </row>
    <row r="138" spans="1:10" s="152" customFormat="1" ht="15" customHeight="1" x14ac:dyDescent="0.2">
      <c r="A138" s="471"/>
      <c r="B138" s="153" t="s">
        <v>26</v>
      </c>
      <c r="C138" s="154">
        <v>19030.5</v>
      </c>
      <c r="D138" s="155">
        <v>18200.538970000001</v>
      </c>
      <c r="E138" s="155">
        <v>18200.538970000001</v>
      </c>
      <c r="F138" s="433"/>
      <c r="G138" s="433"/>
      <c r="H138" s="457"/>
      <c r="I138" s="437"/>
    </row>
    <row r="139" spans="1:10" s="152" customFormat="1" ht="15" customHeight="1" x14ac:dyDescent="0.2">
      <c r="A139" s="483"/>
      <c r="B139" s="129" t="s">
        <v>27</v>
      </c>
      <c r="C139" s="130">
        <f>C138*0.1</f>
        <v>1903.0500000000002</v>
      </c>
      <c r="D139" s="131">
        <f>D138*10%</f>
        <v>1820.0538970000002</v>
      </c>
      <c r="E139" s="131">
        <v>1820.0539000000001</v>
      </c>
      <c r="F139" s="452"/>
      <c r="G139" s="452"/>
      <c r="H139" s="458"/>
      <c r="I139" s="456"/>
    </row>
    <row r="140" spans="1:10" s="164" customFormat="1" ht="15" customHeight="1" x14ac:dyDescent="0.2">
      <c r="A140" s="470" t="s">
        <v>73</v>
      </c>
      <c r="B140" s="150" t="s">
        <v>168</v>
      </c>
      <c r="C140" s="528"/>
      <c r="D140" s="529"/>
      <c r="E140" s="530"/>
      <c r="F140" s="451" t="s">
        <v>330</v>
      </c>
      <c r="G140" s="451" t="s">
        <v>150</v>
      </c>
      <c r="H140" s="453">
        <v>1</v>
      </c>
      <c r="I140" s="455" t="s">
        <v>383</v>
      </c>
    </row>
    <row r="141" spans="1:10" s="152" customFormat="1" ht="38.25" x14ac:dyDescent="0.2">
      <c r="A141" s="471"/>
      <c r="B141" s="251" t="s">
        <v>169</v>
      </c>
      <c r="C141" s="531"/>
      <c r="D141" s="532"/>
      <c r="E141" s="533"/>
      <c r="F141" s="433"/>
      <c r="G141" s="433"/>
      <c r="H141" s="454"/>
      <c r="I141" s="437"/>
    </row>
    <row r="142" spans="1:10" s="152" customFormat="1" ht="15" customHeight="1" x14ac:dyDescent="0.2">
      <c r="A142" s="471"/>
      <c r="B142" s="211" t="s">
        <v>146</v>
      </c>
      <c r="C142" s="176">
        <f>SUM(C143:C144)</f>
        <v>1778</v>
      </c>
      <c r="D142" s="57">
        <f>SUM(D143:D144)</f>
        <v>1778</v>
      </c>
      <c r="E142" s="177">
        <f>SUM(E143:E144)</f>
        <v>1778</v>
      </c>
      <c r="F142" s="433"/>
      <c r="G142" s="433"/>
      <c r="H142" s="457">
        <f>C142</f>
        <v>1778</v>
      </c>
      <c r="I142" s="437"/>
    </row>
    <row r="143" spans="1:10" s="152" customFormat="1" ht="15" customHeight="1" x14ac:dyDescent="0.2">
      <c r="A143" s="471"/>
      <c r="B143" s="153" t="s">
        <v>26</v>
      </c>
      <c r="C143" s="154">
        <v>1600</v>
      </c>
      <c r="D143" s="154">
        <v>1600</v>
      </c>
      <c r="E143" s="154">
        <v>1600</v>
      </c>
      <c r="F143" s="433"/>
      <c r="G143" s="433"/>
      <c r="H143" s="457"/>
      <c r="I143" s="437"/>
    </row>
    <row r="144" spans="1:10" s="152" customFormat="1" ht="15" customHeight="1" x14ac:dyDescent="0.2">
      <c r="A144" s="483"/>
      <c r="B144" s="129" t="s">
        <v>27</v>
      </c>
      <c r="C144" s="130">
        <v>178</v>
      </c>
      <c r="D144" s="130">
        <v>178</v>
      </c>
      <c r="E144" s="130">
        <v>178</v>
      </c>
      <c r="F144" s="452"/>
      <c r="G144" s="452"/>
      <c r="H144" s="458"/>
      <c r="I144" s="456"/>
    </row>
    <row r="145" spans="1:9" s="152" customFormat="1" ht="15" customHeight="1" x14ac:dyDescent="0.2">
      <c r="A145" s="470" t="s">
        <v>164</v>
      </c>
      <c r="B145" s="150" t="s">
        <v>170</v>
      </c>
      <c r="C145" s="472"/>
      <c r="D145" s="473"/>
      <c r="E145" s="474"/>
      <c r="F145" s="451" t="s">
        <v>330</v>
      </c>
      <c r="G145" s="451" t="s">
        <v>150</v>
      </c>
      <c r="H145" s="453">
        <v>1</v>
      </c>
      <c r="I145" s="455"/>
    </row>
    <row r="146" spans="1:9" s="152" customFormat="1" ht="38.25" x14ac:dyDescent="0.2">
      <c r="A146" s="471"/>
      <c r="B146" s="251" t="s">
        <v>171</v>
      </c>
      <c r="C146" s="475"/>
      <c r="D146" s="476"/>
      <c r="E146" s="477"/>
      <c r="F146" s="433"/>
      <c r="G146" s="433"/>
      <c r="H146" s="454"/>
      <c r="I146" s="437"/>
    </row>
    <row r="147" spans="1:9" s="152" customFormat="1" ht="15" customHeight="1" x14ac:dyDescent="0.2">
      <c r="A147" s="471"/>
      <c r="B147" s="211" t="s">
        <v>146</v>
      </c>
      <c r="C147" s="176">
        <f>SUM(C148:C149)</f>
        <v>7568</v>
      </c>
      <c r="D147" s="57">
        <f>SUM(D148:D149)</f>
        <v>7568</v>
      </c>
      <c r="E147" s="177">
        <f>SUM(E148:E149)</f>
        <v>7568</v>
      </c>
      <c r="F147" s="433"/>
      <c r="G147" s="433"/>
      <c r="H147" s="457">
        <f>C147</f>
        <v>7568</v>
      </c>
      <c r="I147" s="437"/>
    </row>
    <row r="148" spans="1:9" s="152" customFormat="1" ht="15" customHeight="1" x14ac:dyDescent="0.2">
      <c r="A148" s="471"/>
      <c r="B148" s="153" t="s">
        <v>26</v>
      </c>
      <c r="C148" s="154">
        <v>6880</v>
      </c>
      <c r="D148" s="154">
        <v>6880</v>
      </c>
      <c r="E148" s="154">
        <v>6880</v>
      </c>
      <c r="F148" s="433"/>
      <c r="G148" s="433"/>
      <c r="H148" s="457"/>
      <c r="I148" s="437"/>
    </row>
    <row r="149" spans="1:9" s="152" customFormat="1" ht="15" customHeight="1" x14ac:dyDescent="0.2">
      <c r="A149" s="483"/>
      <c r="B149" s="129" t="s">
        <v>27</v>
      </c>
      <c r="C149" s="130">
        <f>C148*0.1</f>
        <v>688</v>
      </c>
      <c r="D149" s="130">
        <f>D148*0.1</f>
        <v>688</v>
      </c>
      <c r="E149" s="130">
        <f>E148*0.1</f>
        <v>688</v>
      </c>
      <c r="F149" s="452"/>
      <c r="G149" s="452"/>
      <c r="H149" s="458"/>
      <c r="I149" s="456"/>
    </row>
    <row r="150" spans="1:9" s="152" customFormat="1" ht="15" customHeight="1" x14ac:dyDescent="0.2">
      <c r="A150" s="470" t="s">
        <v>258</v>
      </c>
      <c r="B150" s="150" t="s">
        <v>285</v>
      </c>
      <c r="C150" s="472"/>
      <c r="D150" s="473"/>
      <c r="E150" s="474"/>
      <c r="F150" s="451" t="s">
        <v>330</v>
      </c>
      <c r="G150" s="451" t="s">
        <v>150</v>
      </c>
      <c r="H150" s="453">
        <v>2</v>
      </c>
      <c r="I150" s="455" t="s">
        <v>384</v>
      </c>
    </row>
    <row r="151" spans="1:9" s="152" customFormat="1" ht="38.25" x14ac:dyDescent="0.2">
      <c r="A151" s="471"/>
      <c r="B151" s="251" t="s">
        <v>286</v>
      </c>
      <c r="C151" s="475"/>
      <c r="D151" s="476"/>
      <c r="E151" s="477"/>
      <c r="F151" s="433"/>
      <c r="G151" s="433"/>
      <c r="H151" s="454"/>
      <c r="I151" s="437"/>
    </row>
    <row r="152" spans="1:9" s="152" customFormat="1" ht="15" customHeight="1" x14ac:dyDescent="0.2">
      <c r="A152" s="471"/>
      <c r="B152" s="211" t="s">
        <v>146</v>
      </c>
      <c r="C152" s="176">
        <f>SUM(C153:C154)</f>
        <v>6019.9169999999995</v>
      </c>
      <c r="D152" s="57">
        <f>SUM(D153:D154)</f>
        <v>6019.9169999999995</v>
      </c>
      <c r="E152" s="177">
        <f>SUM(E153:E154)</f>
        <v>6019.9169999999995</v>
      </c>
      <c r="F152" s="433"/>
      <c r="G152" s="433"/>
      <c r="H152" s="457">
        <f>C152</f>
        <v>6019.9169999999995</v>
      </c>
      <c r="I152" s="437"/>
    </row>
    <row r="153" spans="1:9" s="152" customFormat="1" ht="15" customHeight="1" x14ac:dyDescent="0.2">
      <c r="A153" s="471"/>
      <c r="B153" s="153" t="s">
        <v>26</v>
      </c>
      <c r="C153" s="154">
        <v>4000</v>
      </c>
      <c r="D153" s="154">
        <v>4000</v>
      </c>
      <c r="E153" s="154">
        <v>4000</v>
      </c>
      <c r="F153" s="433"/>
      <c r="G153" s="433"/>
      <c r="H153" s="457"/>
      <c r="I153" s="437"/>
    </row>
    <row r="154" spans="1:9" s="152" customFormat="1" ht="15" customHeight="1" x14ac:dyDescent="0.2">
      <c r="A154" s="483"/>
      <c r="B154" s="129" t="s">
        <v>27</v>
      </c>
      <c r="C154" s="130">
        <v>2019.9169999999999</v>
      </c>
      <c r="D154" s="130">
        <v>2019.9169999999999</v>
      </c>
      <c r="E154" s="130">
        <v>2019.9169999999999</v>
      </c>
      <c r="F154" s="452"/>
      <c r="G154" s="452"/>
      <c r="H154" s="458"/>
      <c r="I154" s="456"/>
    </row>
    <row r="155" spans="1:9" s="152" customFormat="1" ht="15" customHeight="1" x14ac:dyDescent="0.2">
      <c r="A155" s="470" t="s">
        <v>284</v>
      </c>
      <c r="B155" s="150" t="s">
        <v>385</v>
      </c>
      <c r="C155" s="472"/>
      <c r="D155" s="473"/>
      <c r="E155" s="474"/>
      <c r="F155" s="451" t="s">
        <v>330</v>
      </c>
      <c r="G155" s="451" t="s">
        <v>150</v>
      </c>
      <c r="H155" s="453">
        <v>1</v>
      </c>
      <c r="I155" s="455"/>
    </row>
    <row r="156" spans="1:9" s="152" customFormat="1" ht="38.25" x14ac:dyDescent="0.2">
      <c r="A156" s="471"/>
      <c r="B156" s="251" t="s">
        <v>386</v>
      </c>
      <c r="C156" s="475"/>
      <c r="D156" s="476"/>
      <c r="E156" s="477"/>
      <c r="F156" s="433"/>
      <c r="G156" s="433"/>
      <c r="H156" s="454"/>
      <c r="I156" s="437"/>
    </row>
    <row r="157" spans="1:9" s="152" customFormat="1" ht="15" x14ac:dyDescent="0.2">
      <c r="A157" s="471"/>
      <c r="B157" s="211" t="s">
        <v>146</v>
      </c>
      <c r="C157" s="176">
        <f>SUM(C158:C159)</f>
        <v>3297.8132000000001</v>
      </c>
      <c r="D157" s="57">
        <f>SUM(D158:D159)</f>
        <v>3297.81306</v>
      </c>
      <c r="E157" s="177">
        <f>SUM(E158:E159)</f>
        <v>3297.81306</v>
      </c>
      <c r="F157" s="433"/>
      <c r="G157" s="433"/>
      <c r="H157" s="457">
        <f>C157</f>
        <v>3297.8132000000001</v>
      </c>
      <c r="I157" s="437"/>
    </row>
    <row r="158" spans="1:9" s="152" customFormat="1" ht="15" customHeight="1" x14ac:dyDescent="0.2">
      <c r="A158" s="471"/>
      <c r="B158" s="153" t="s">
        <v>26</v>
      </c>
      <c r="C158" s="154">
        <v>2998.0120000000002</v>
      </c>
      <c r="D158" s="154">
        <v>2998.0118600000001</v>
      </c>
      <c r="E158" s="154">
        <v>2998.0118600000001</v>
      </c>
      <c r="F158" s="433"/>
      <c r="G158" s="433"/>
      <c r="H158" s="457"/>
      <c r="I158" s="437"/>
    </row>
    <row r="159" spans="1:9" s="152" customFormat="1" ht="15" customHeight="1" x14ac:dyDescent="0.2">
      <c r="A159" s="483"/>
      <c r="B159" s="129" t="s">
        <v>27</v>
      </c>
      <c r="C159" s="130">
        <f>C158*10%</f>
        <v>299.80120000000005</v>
      </c>
      <c r="D159" s="130">
        <v>299.80119999999999</v>
      </c>
      <c r="E159" s="130">
        <v>299.80119999999999</v>
      </c>
      <c r="F159" s="452"/>
      <c r="G159" s="452"/>
      <c r="H159" s="458"/>
      <c r="I159" s="456"/>
    </row>
    <row r="160" spans="1:9" s="152" customFormat="1" ht="15" customHeight="1" x14ac:dyDescent="0.2">
      <c r="A160" s="470" t="s">
        <v>387</v>
      </c>
      <c r="B160" s="150" t="s">
        <v>547</v>
      </c>
      <c r="C160" s="472"/>
      <c r="D160" s="473"/>
      <c r="E160" s="474"/>
      <c r="F160" s="451" t="s">
        <v>330</v>
      </c>
      <c r="G160" s="451" t="s">
        <v>150</v>
      </c>
      <c r="H160" s="453">
        <v>1</v>
      </c>
      <c r="I160" s="455" t="s">
        <v>388</v>
      </c>
    </row>
    <row r="161" spans="1:10" s="152" customFormat="1" ht="38.25" x14ac:dyDescent="0.2">
      <c r="A161" s="471"/>
      <c r="B161" s="251" t="s">
        <v>389</v>
      </c>
      <c r="C161" s="475"/>
      <c r="D161" s="476"/>
      <c r="E161" s="477"/>
      <c r="F161" s="433"/>
      <c r="G161" s="433"/>
      <c r="H161" s="454"/>
      <c r="I161" s="437"/>
    </row>
    <row r="162" spans="1:10" s="152" customFormat="1" ht="15" customHeight="1" x14ac:dyDescent="0.2">
      <c r="A162" s="471"/>
      <c r="B162" s="211" t="s">
        <v>146</v>
      </c>
      <c r="C162" s="176">
        <f>SUM(C163:C164)</f>
        <v>165</v>
      </c>
      <c r="D162" s="57">
        <f>SUM(D163:D164)</f>
        <v>165</v>
      </c>
      <c r="E162" s="177">
        <f>SUM(E163:E164)</f>
        <v>165</v>
      </c>
      <c r="F162" s="433"/>
      <c r="G162" s="433"/>
      <c r="H162" s="457">
        <f>C162</f>
        <v>165</v>
      </c>
      <c r="I162" s="437"/>
    </row>
    <row r="163" spans="1:10" s="152" customFormat="1" ht="15" customHeight="1" x14ac:dyDescent="0.2">
      <c r="A163" s="471"/>
      <c r="B163" s="153" t="s">
        <v>26</v>
      </c>
      <c r="C163" s="154">
        <v>150</v>
      </c>
      <c r="D163" s="154">
        <v>150</v>
      </c>
      <c r="E163" s="154">
        <v>150</v>
      </c>
      <c r="F163" s="433"/>
      <c r="G163" s="433"/>
      <c r="H163" s="457"/>
      <c r="I163" s="437"/>
    </row>
    <row r="164" spans="1:10" s="152" customFormat="1" ht="15" customHeight="1" x14ac:dyDescent="0.2">
      <c r="A164" s="483"/>
      <c r="B164" s="129" t="s">
        <v>27</v>
      </c>
      <c r="C164" s="130">
        <f>C163*10%</f>
        <v>15</v>
      </c>
      <c r="D164" s="130">
        <f>D163*10%</f>
        <v>15</v>
      </c>
      <c r="E164" s="130">
        <f>E163*10%</f>
        <v>15</v>
      </c>
      <c r="F164" s="452"/>
      <c r="G164" s="452"/>
      <c r="H164" s="458"/>
      <c r="I164" s="456"/>
    </row>
    <row r="165" spans="1:10" s="152" customFormat="1" ht="15" customHeight="1" x14ac:dyDescent="0.2">
      <c r="A165" s="517" t="s">
        <v>77</v>
      </c>
      <c r="B165" s="150" t="s">
        <v>390</v>
      </c>
      <c r="C165" s="534"/>
      <c r="D165" s="535"/>
      <c r="E165" s="536"/>
      <c r="F165" s="540" t="s">
        <v>391</v>
      </c>
      <c r="G165" s="540" t="s">
        <v>150</v>
      </c>
      <c r="H165" s="541">
        <v>1</v>
      </c>
      <c r="I165" s="542"/>
    </row>
    <row r="166" spans="1:10" s="152" customFormat="1" ht="35.25" customHeight="1" x14ac:dyDescent="0.2">
      <c r="A166" s="431"/>
      <c r="B166" s="190" t="s">
        <v>392</v>
      </c>
      <c r="C166" s="537"/>
      <c r="D166" s="538"/>
      <c r="E166" s="539"/>
      <c r="F166" s="540"/>
      <c r="G166" s="540"/>
      <c r="H166" s="541"/>
      <c r="I166" s="542"/>
    </row>
    <row r="167" spans="1:10" s="152" customFormat="1" ht="15" customHeight="1" x14ac:dyDescent="0.2">
      <c r="A167" s="431"/>
      <c r="B167" s="163" t="s">
        <v>146</v>
      </c>
      <c r="C167" s="201">
        <f>SUM(C168:C168)</f>
        <v>36802.493000000002</v>
      </c>
      <c r="D167" s="201">
        <f>SUM(D168:D168)</f>
        <v>34868.939400000003</v>
      </c>
      <c r="E167" s="201">
        <f>SUM(E168:E168)</f>
        <v>34868.939400000003</v>
      </c>
      <c r="F167" s="540"/>
      <c r="G167" s="540"/>
      <c r="H167" s="541"/>
      <c r="I167" s="542"/>
      <c r="J167" s="326"/>
    </row>
    <row r="168" spans="1:10" s="152" customFormat="1" ht="15" customHeight="1" x14ac:dyDescent="0.2">
      <c r="A168" s="431"/>
      <c r="B168" s="157" t="s">
        <v>26</v>
      </c>
      <c r="C168" s="202">
        <f>C172</f>
        <v>36802.493000000002</v>
      </c>
      <c r="D168" s="202">
        <f t="shared" ref="D168:E168" si="4">D172</f>
        <v>34868.939400000003</v>
      </c>
      <c r="E168" s="202">
        <f t="shared" si="4"/>
        <v>34868.939400000003</v>
      </c>
      <c r="F168" s="540"/>
      <c r="G168" s="540"/>
      <c r="H168" s="345">
        <f>C167</f>
        <v>36802.493000000002</v>
      </c>
      <c r="I168" s="542"/>
    </row>
    <row r="169" spans="1:10" s="152" customFormat="1" ht="15" customHeight="1" x14ac:dyDescent="0.2">
      <c r="A169" s="442" t="s">
        <v>78</v>
      </c>
      <c r="B169" s="150" t="s">
        <v>393</v>
      </c>
      <c r="C169" s="472"/>
      <c r="D169" s="473"/>
      <c r="E169" s="474"/>
      <c r="F169" s="451" t="s">
        <v>394</v>
      </c>
      <c r="G169" s="451" t="s">
        <v>150</v>
      </c>
      <c r="H169" s="453">
        <v>1</v>
      </c>
      <c r="I169" s="455" t="s">
        <v>395</v>
      </c>
    </row>
    <row r="170" spans="1:10" s="152" customFormat="1" ht="63.75" x14ac:dyDescent="0.2">
      <c r="A170" s="471"/>
      <c r="B170" s="251" t="s">
        <v>396</v>
      </c>
      <c r="C170" s="475"/>
      <c r="D170" s="476"/>
      <c r="E170" s="477"/>
      <c r="F170" s="433"/>
      <c r="G170" s="433"/>
      <c r="H170" s="454"/>
      <c r="I170" s="437"/>
    </row>
    <row r="171" spans="1:10" s="152" customFormat="1" ht="15" customHeight="1" x14ac:dyDescent="0.2">
      <c r="A171" s="471"/>
      <c r="B171" s="211" t="s">
        <v>146</v>
      </c>
      <c r="C171" s="176">
        <f>SUM(C172:C172)</f>
        <v>36802.493000000002</v>
      </c>
      <c r="D171" s="57">
        <f>SUM(D172:D172)</f>
        <v>34868.939400000003</v>
      </c>
      <c r="E171" s="177">
        <f>SUM(E172:E172)</f>
        <v>34868.939400000003</v>
      </c>
      <c r="F171" s="433"/>
      <c r="G171" s="433"/>
      <c r="H171" s="457">
        <f>C171</f>
        <v>36802.493000000002</v>
      </c>
      <c r="I171" s="437"/>
    </row>
    <row r="172" spans="1:10" s="152" customFormat="1" ht="15" customHeight="1" x14ac:dyDescent="0.2">
      <c r="A172" s="471"/>
      <c r="B172" s="153" t="s">
        <v>26</v>
      </c>
      <c r="C172" s="154">
        <v>36802.493000000002</v>
      </c>
      <c r="D172" s="154">
        <v>34868.939400000003</v>
      </c>
      <c r="E172" s="154">
        <v>34868.939400000003</v>
      </c>
      <c r="F172" s="433"/>
      <c r="G172" s="433"/>
      <c r="H172" s="457"/>
      <c r="I172" s="437"/>
    </row>
    <row r="173" spans="1:10" s="152" customFormat="1" ht="15" customHeight="1" x14ac:dyDescent="0.2">
      <c r="A173" s="517" t="s">
        <v>319</v>
      </c>
      <c r="B173" s="150" t="s">
        <v>172</v>
      </c>
      <c r="C173" s="544"/>
      <c r="D173" s="545"/>
      <c r="E173" s="546"/>
      <c r="F173" s="550" t="s">
        <v>397</v>
      </c>
      <c r="G173" s="550" t="s">
        <v>150</v>
      </c>
      <c r="H173" s="453">
        <v>1</v>
      </c>
      <c r="I173" s="455"/>
    </row>
    <row r="174" spans="1:10" s="152" customFormat="1" ht="38.25" x14ac:dyDescent="0.2">
      <c r="A174" s="431"/>
      <c r="B174" s="166" t="s">
        <v>173</v>
      </c>
      <c r="C174" s="547"/>
      <c r="D174" s="548"/>
      <c r="E174" s="549"/>
      <c r="F174" s="551"/>
      <c r="G174" s="551"/>
      <c r="H174" s="454"/>
      <c r="I174" s="437"/>
    </row>
    <row r="175" spans="1:10" s="152" customFormat="1" ht="15" customHeight="1" x14ac:dyDescent="0.2">
      <c r="A175" s="431"/>
      <c r="B175" s="163" t="s">
        <v>146</v>
      </c>
      <c r="C175" s="201">
        <f>SUM(C176:C176)</f>
        <v>3500</v>
      </c>
      <c r="D175" s="201">
        <f>SUM(D176:D176)</f>
        <v>3500</v>
      </c>
      <c r="E175" s="201">
        <f>SUM(E176:E176)</f>
        <v>3500</v>
      </c>
      <c r="F175" s="551"/>
      <c r="G175" s="551"/>
      <c r="H175" s="457">
        <f>C175</f>
        <v>3500</v>
      </c>
      <c r="I175" s="437"/>
    </row>
    <row r="176" spans="1:10" s="152" customFormat="1" ht="15" customHeight="1" x14ac:dyDescent="0.2">
      <c r="A176" s="416"/>
      <c r="B176" s="203" t="s">
        <v>26</v>
      </c>
      <c r="C176" s="204">
        <v>3500</v>
      </c>
      <c r="D176" s="204">
        <v>3500</v>
      </c>
      <c r="E176" s="204">
        <v>3500</v>
      </c>
      <c r="F176" s="552"/>
      <c r="G176" s="552"/>
      <c r="H176" s="458"/>
      <c r="I176" s="456"/>
    </row>
    <row r="177" spans="1:10" s="152" customFormat="1" ht="15" customHeight="1" x14ac:dyDescent="0.2">
      <c r="A177" s="517" t="s">
        <v>398</v>
      </c>
      <c r="B177" s="150" t="s">
        <v>399</v>
      </c>
      <c r="C177" s="534"/>
      <c r="D177" s="535"/>
      <c r="E177" s="536"/>
      <c r="F177" s="540" t="s">
        <v>391</v>
      </c>
      <c r="G177" s="540" t="s">
        <v>150</v>
      </c>
      <c r="H177" s="541">
        <f>H182+H187</f>
        <v>2</v>
      </c>
      <c r="I177" s="542"/>
    </row>
    <row r="178" spans="1:10" s="152" customFormat="1" ht="38.25" x14ac:dyDescent="0.2">
      <c r="A178" s="431"/>
      <c r="B178" s="190" t="s">
        <v>400</v>
      </c>
      <c r="C178" s="537"/>
      <c r="D178" s="538"/>
      <c r="E178" s="539"/>
      <c r="F178" s="540"/>
      <c r="G178" s="540"/>
      <c r="H178" s="541"/>
      <c r="I178" s="542"/>
    </row>
    <row r="179" spans="1:10" s="152" customFormat="1" ht="15" customHeight="1" x14ac:dyDescent="0.2">
      <c r="A179" s="431"/>
      <c r="B179" s="163" t="s">
        <v>146</v>
      </c>
      <c r="C179" s="201">
        <f>SUM(C180:C180)</f>
        <v>11455.048000000001</v>
      </c>
      <c r="D179" s="201">
        <f>SUM(D180:D180)</f>
        <v>11454.865449999999</v>
      </c>
      <c r="E179" s="201">
        <f>SUM(E180:E180)</f>
        <v>11454.865449999999</v>
      </c>
      <c r="F179" s="540"/>
      <c r="G179" s="540"/>
      <c r="H179" s="541"/>
      <c r="I179" s="542"/>
      <c r="J179" s="326"/>
    </row>
    <row r="180" spans="1:10" s="152" customFormat="1" ht="15" customHeight="1" x14ac:dyDescent="0.2">
      <c r="A180" s="431"/>
      <c r="B180" s="157" t="s">
        <v>26</v>
      </c>
      <c r="C180" s="202">
        <f>C185+C190</f>
        <v>11455.048000000001</v>
      </c>
      <c r="D180" s="202">
        <f t="shared" ref="D180:E181" si="5">D185+D190</f>
        <v>11454.865449999999</v>
      </c>
      <c r="E180" s="202">
        <f t="shared" si="5"/>
        <v>11454.865449999999</v>
      </c>
      <c r="F180" s="540"/>
      <c r="G180" s="540"/>
      <c r="H180" s="543">
        <f>H184+H189</f>
        <v>12600.552799999999</v>
      </c>
      <c r="I180" s="542"/>
    </row>
    <row r="181" spans="1:10" s="152" customFormat="1" ht="15" customHeight="1" x14ac:dyDescent="0.2">
      <c r="A181" s="431"/>
      <c r="B181" s="203" t="s">
        <v>289</v>
      </c>
      <c r="C181" s="202">
        <f>C186+C191</f>
        <v>1145.5047999999999</v>
      </c>
      <c r="D181" s="202">
        <f t="shared" si="5"/>
        <v>1145.5047999999999</v>
      </c>
      <c r="E181" s="202">
        <f t="shared" si="5"/>
        <v>1145.5047999999999</v>
      </c>
      <c r="F181" s="540"/>
      <c r="G181" s="540"/>
      <c r="H181" s="543"/>
      <c r="I181" s="542"/>
    </row>
    <row r="182" spans="1:10" s="152" customFormat="1" ht="15" customHeight="1" x14ac:dyDescent="0.2">
      <c r="A182" s="470" t="s">
        <v>401</v>
      </c>
      <c r="B182" s="150" t="s">
        <v>402</v>
      </c>
      <c r="C182" s="472"/>
      <c r="D182" s="473"/>
      <c r="E182" s="474"/>
      <c r="F182" s="451" t="s">
        <v>394</v>
      </c>
      <c r="G182" s="451" t="s">
        <v>150</v>
      </c>
      <c r="H182" s="453">
        <v>1</v>
      </c>
      <c r="I182" s="455" t="s">
        <v>403</v>
      </c>
    </row>
    <row r="183" spans="1:10" s="152" customFormat="1" ht="38.25" x14ac:dyDescent="0.2">
      <c r="A183" s="471"/>
      <c r="B183" s="251" t="s">
        <v>404</v>
      </c>
      <c r="C183" s="475"/>
      <c r="D183" s="476"/>
      <c r="E183" s="477"/>
      <c r="F183" s="433"/>
      <c r="G183" s="433"/>
      <c r="H183" s="454"/>
      <c r="I183" s="437"/>
    </row>
    <row r="184" spans="1:10" s="152" customFormat="1" ht="15" customHeight="1" x14ac:dyDescent="0.2">
      <c r="A184" s="471"/>
      <c r="B184" s="211" t="s">
        <v>146</v>
      </c>
      <c r="C184" s="176">
        <f>SUM(C185:C186)</f>
        <v>1600.5527999999999</v>
      </c>
      <c r="D184" s="57">
        <f>SUM(D185:D186)</f>
        <v>1600.3702499999999</v>
      </c>
      <c r="E184" s="177">
        <f>SUM(E185:E186)</f>
        <v>1600.3702499999999</v>
      </c>
      <c r="F184" s="433"/>
      <c r="G184" s="433"/>
      <c r="H184" s="457">
        <f>C184</f>
        <v>1600.5527999999999</v>
      </c>
      <c r="I184" s="437"/>
    </row>
    <row r="185" spans="1:10" s="152" customFormat="1" ht="15" customHeight="1" x14ac:dyDescent="0.2">
      <c r="A185" s="471"/>
      <c r="B185" s="153" t="s">
        <v>26</v>
      </c>
      <c r="C185" s="154">
        <v>1455.048</v>
      </c>
      <c r="D185" s="154">
        <v>1454.86545</v>
      </c>
      <c r="E185" s="154">
        <v>1454.86545</v>
      </c>
      <c r="F185" s="433"/>
      <c r="G185" s="433"/>
      <c r="H185" s="457"/>
      <c r="I185" s="437"/>
    </row>
    <row r="186" spans="1:10" s="152" customFormat="1" ht="15" customHeight="1" x14ac:dyDescent="0.2">
      <c r="A186" s="483"/>
      <c r="B186" s="129" t="s">
        <v>27</v>
      </c>
      <c r="C186" s="130">
        <f>C185*10%</f>
        <v>145.50480000000002</v>
      </c>
      <c r="D186" s="130">
        <v>145.50479999999999</v>
      </c>
      <c r="E186" s="130">
        <v>145.50479999999999</v>
      </c>
      <c r="F186" s="452"/>
      <c r="G186" s="452"/>
      <c r="H186" s="458"/>
      <c r="I186" s="456"/>
    </row>
    <row r="187" spans="1:10" s="152" customFormat="1" ht="15" customHeight="1" x14ac:dyDescent="0.2">
      <c r="A187" s="470" t="s">
        <v>405</v>
      </c>
      <c r="B187" s="150" t="s">
        <v>406</v>
      </c>
      <c r="C187" s="472"/>
      <c r="D187" s="473"/>
      <c r="E187" s="474"/>
      <c r="F187" s="451" t="s">
        <v>394</v>
      </c>
      <c r="G187" s="451" t="s">
        <v>150</v>
      </c>
      <c r="H187" s="453">
        <v>1</v>
      </c>
      <c r="I187" s="455" t="s">
        <v>403</v>
      </c>
    </row>
    <row r="188" spans="1:10" s="152" customFormat="1" ht="38.25" x14ac:dyDescent="0.2">
      <c r="A188" s="471"/>
      <c r="B188" s="251" t="s">
        <v>407</v>
      </c>
      <c r="C188" s="475"/>
      <c r="D188" s="476"/>
      <c r="E188" s="477"/>
      <c r="F188" s="433"/>
      <c r="G188" s="433"/>
      <c r="H188" s="454"/>
      <c r="I188" s="437"/>
    </row>
    <row r="189" spans="1:10" s="152" customFormat="1" ht="15" customHeight="1" x14ac:dyDescent="0.2">
      <c r="A189" s="471"/>
      <c r="B189" s="211" t="s">
        <v>146</v>
      </c>
      <c r="C189" s="176">
        <f>SUM(C190:C191)</f>
        <v>11000</v>
      </c>
      <c r="D189" s="57">
        <f>SUM(D190:D191)</f>
        <v>11000</v>
      </c>
      <c r="E189" s="177">
        <f>SUM(E190:E191)</f>
        <v>11000</v>
      </c>
      <c r="F189" s="433"/>
      <c r="G189" s="433"/>
      <c r="H189" s="457">
        <f>C189</f>
        <v>11000</v>
      </c>
      <c r="I189" s="437"/>
    </row>
    <row r="190" spans="1:10" s="152" customFormat="1" ht="15" customHeight="1" x14ac:dyDescent="0.2">
      <c r="A190" s="471"/>
      <c r="B190" s="153" t="s">
        <v>26</v>
      </c>
      <c r="C190" s="154">
        <v>10000</v>
      </c>
      <c r="D190" s="154">
        <v>10000</v>
      </c>
      <c r="E190" s="154">
        <v>10000</v>
      </c>
      <c r="F190" s="433"/>
      <c r="G190" s="433"/>
      <c r="H190" s="457"/>
      <c r="I190" s="437"/>
    </row>
    <row r="191" spans="1:10" s="152" customFormat="1" ht="15" customHeight="1" x14ac:dyDescent="0.2">
      <c r="A191" s="483"/>
      <c r="B191" s="129" t="s">
        <v>27</v>
      </c>
      <c r="C191" s="130">
        <f>C190*10%</f>
        <v>1000</v>
      </c>
      <c r="D191" s="130">
        <v>1000</v>
      </c>
      <c r="E191" s="130">
        <v>1000</v>
      </c>
      <c r="F191" s="452"/>
      <c r="G191" s="452"/>
      <c r="H191" s="458"/>
      <c r="I191" s="456"/>
    </row>
    <row r="192" spans="1:10" s="152" customFormat="1" ht="15" customHeight="1" x14ac:dyDescent="0.2">
      <c r="A192" s="517" t="s">
        <v>408</v>
      </c>
      <c r="B192" s="150" t="s">
        <v>287</v>
      </c>
      <c r="C192" s="534"/>
      <c r="D192" s="535"/>
      <c r="E192" s="536"/>
      <c r="F192" s="551" t="s">
        <v>262</v>
      </c>
      <c r="G192" s="551" t="s">
        <v>332</v>
      </c>
      <c r="H192" s="565">
        <f>H198+H203</f>
        <v>4</v>
      </c>
      <c r="I192" s="566"/>
    </row>
    <row r="193" spans="1:9" s="152" customFormat="1" ht="25.5" x14ac:dyDescent="0.2">
      <c r="A193" s="431"/>
      <c r="B193" s="190" t="s">
        <v>288</v>
      </c>
      <c r="C193" s="537"/>
      <c r="D193" s="538"/>
      <c r="E193" s="539"/>
      <c r="F193" s="551"/>
      <c r="G193" s="551"/>
      <c r="H193" s="565"/>
      <c r="I193" s="566"/>
    </row>
    <row r="194" spans="1:9" s="152" customFormat="1" ht="15" customHeight="1" x14ac:dyDescent="0.2">
      <c r="A194" s="431"/>
      <c r="B194" s="163" t="s">
        <v>146</v>
      </c>
      <c r="C194" s="201">
        <f>SUM(C195:C197)</f>
        <v>848835.3727500001</v>
      </c>
      <c r="D194" s="201">
        <f>SUM(D195:D197)</f>
        <v>847043.83836000005</v>
      </c>
      <c r="E194" s="201">
        <f>SUM(E195:E197)</f>
        <v>847043.83836000005</v>
      </c>
      <c r="F194" s="551"/>
      <c r="G194" s="551"/>
      <c r="H194" s="454"/>
      <c r="I194" s="566"/>
    </row>
    <row r="195" spans="1:9" s="152" customFormat="1" ht="15" customHeight="1" x14ac:dyDescent="0.2">
      <c r="A195" s="431"/>
      <c r="B195" s="157" t="s">
        <v>25</v>
      </c>
      <c r="C195" s="202">
        <f>C206+C201</f>
        <v>499500</v>
      </c>
      <c r="D195" s="202">
        <f t="shared" ref="D195:E195" si="6">D206+D201</f>
        <v>499500</v>
      </c>
      <c r="E195" s="202">
        <f t="shared" si="6"/>
        <v>499500</v>
      </c>
      <c r="F195" s="551"/>
      <c r="G195" s="551"/>
      <c r="H195" s="480">
        <f>H200+H205</f>
        <v>803515.32000000007</v>
      </c>
      <c r="I195" s="566"/>
    </row>
    <row r="196" spans="1:9" s="152" customFormat="1" ht="15" customHeight="1" x14ac:dyDescent="0.2">
      <c r="A196" s="431"/>
      <c r="B196" s="157" t="s">
        <v>26</v>
      </c>
      <c r="C196" s="202">
        <f>C202+C207</f>
        <v>267015.32</v>
      </c>
      <c r="D196" s="202">
        <f>D202+D207</f>
        <v>267015.32</v>
      </c>
      <c r="E196" s="202">
        <f>E202+E207</f>
        <v>267015.32</v>
      </c>
      <c r="F196" s="551"/>
      <c r="G196" s="551"/>
      <c r="H196" s="457"/>
      <c r="I196" s="566"/>
    </row>
    <row r="197" spans="1:9" s="152" customFormat="1" ht="15" customHeight="1" x14ac:dyDescent="0.2">
      <c r="A197" s="416"/>
      <c r="B197" s="203" t="s">
        <v>289</v>
      </c>
      <c r="C197" s="204">
        <f>C208</f>
        <v>82320.052750000003</v>
      </c>
      <c r="D197" s="204">
        <f>D208</f>
        <v>80528.518360000002</v>
      </c>
      <c r="E197" s="204">
        <f>E208</f>
        <v>80528.518360000002</v>
      </c>
      <c r="F197" s="552"/>
      <c r="G197" s="552"/>
      <c r="H197" s="458"/>
      <c r="I197" s="524"/>
    </row>
    <row r="198" spans="1:9" s="152" customFormat="1" ht="15" customHeight="1" x14ac:dyDescent="0.2">
      <c r="A198" s="555" t="s">
        <v>409</v>
      </c>
      <c r="B198" s="167" t="s">
        <v>290</v>
      </c>
      <c r="C198" s="557"/>
      <c r="D198" s="558"/>
      <c r="E198" s="559"/>
      <c r="F198" s="563" t="s">
        <v>262</v>
      </c>
      <c r="G198" s="563" t="s">
        <v>150</v>
      </c>
      <c r="H198" s="453">
        <v>3</v>
      </c>
      <c r="I198" s="564" t="s">
        <v>291</v>
      </c>
    </row>
    <row r="199" spans="1:9" s="152" customFormat="1" ht="89.25" x14ac:dyDescent="0.2">
      <c r="A199" s="556"/>
      <c r="B199" s="255" t="s">
        <v>292</v>
      </c>
      <c r="C199" s="560"/>
      <c r="D199" s="561"/>
      <c r="E199" s="562"/>
      <c r="F199" s="563"/>
      <c r="G199" s="563"/>
      <c r="H199" s="454"/>
      <c r="I199" s="564"/>
    </row>
    <row r="200" spans="1:9" s="152" customFormat="1" ht="15" customHeight="1" x14ac:dyDescent="0.2">
      <c r="A200" s="556"/>
      <c r="B200" s="211" t="s">
        <v>146</v>
      </c>
      <c r="C200" s="176">
        <f>SUM(C201:C202)</f>
        <v>433515.32</v>
      </c>
      <c r="D200" s="176">
        <f t="shared" ref="D200:E200" si="7">SUM(D201:D202)</f>
        <v>433515.32</v>
      </c>
      <c r="E200" s="176">
        <f t="shared" si="7"/>
        <v>433515.32</v>
      </c>
      <c r="F200" s="563"/>
      <c r="G200" s="563"/>
      <c r="H200" s="480">
        <f>C200</f>
        <v>433515.32</v>
      </c>
      <c r="I200" s="564"/>
    </row>
    <row r="201" spans="1:9" s="152" customFormat="1" ht="15" customHeight="1" x14ac:dyDescent="0.2">
      <c r="A201" s="556"/>
      <c r="B201" s="157" t="s">
        <v>25</v>
      </c>
      <c r="C201" s="256">
        <v>166500</v>
      </c>
      <c r="D201" s="256">
        <v>166500</v>
      </c>
      <c r="E201" s="257">
        <v>166500</v>
      </c>
      <c r="F201" s="563"/>
      <c r="G201" s="563"/>
      <c r="H201" s="457"/>
      <c r="I201" s="564"/>
    </row>
    <row r="202" spans="1:9" s="152" customFormat="1" ht="15" customHeight="1" x14ac:dyDescent="0.2">
      <c r="A202" s="556"/>
      <c r="B202" s="153" t="s">
        <v>26</v>
      </c>
      <c r="C202" s="154">
        <v>267015.32</v>
      </c>
      <c r="D202" s="154">
        <v>267015.32</v>
      </c>
      <c r="E202" s="154">
        <v>267015.32</v>
      </c>
      <c r="F202" s="563"/>
      <c r="G202" s="563"/>
      <c r="H202" s="457"/>
      <c r="I202" s="564"/>
    </row>
    <row r="203" spans="1:9" s="152" customFormat="1" ht="15" customHeight="1" x14ac:dyDescent="0.2">
      <c r="A203" s="470" t="s">
        <v>410</v>
      </c>
      <c r="B203" s="167" t="s">
        <v>293</v>
      </c>
      <c r="C203" s="558"/>
      <c r="D203" s="558"/>
      <c r="E203" s="559"/>
      <c r="F203" s="563" t="s">
        <v>262</v>
      </c>
      <c r="G203" s="563" t="s">
        <v>331</v>
      </c>
      <c r="H203" s="453">
        <v>1</v>
      </c>
      <c r="I203" s="564" t="s">
        <v>294</v>
      </c>
    </row>
    <row r="204" spans="1:9" s="152" customFormat="1" ht="51" x14ac:dyDescent="0.2">
      <c r="A204" s="471"/>
      <c r="B204" s="251" t="s">
        <v>295</v>
      </c>
      <c r="C204" s="561"/>
      <c r="D204" s="561"/>
      <c r="E204" s="562"/>
      <c r="F204" s="563"/>
      <c r="G204" s="563"/>
      <c r="H204" s="454"/>
      <c r="I204" s="564"/>
    </row>
    <row r="205" spans="1:9" s="152" customFormat="1" ht="15" customHeight="1" x14ac:dyDescent="0.2">
      <c r="A205" s="471"/>
      <c r="B205" s="211" t="s">
        <v>146</v>
      </c>
      <c r="C205" s="176">
        <f>SUM(C206:C208)</f>
        <v>415320.05275000003</v>
      </c>
      <c r="D205" s="57">
        <f>SUM(D206:D208)</f>
        <v>413528.51835999999</v>
      </c>
      <c r="E205" s="212">
        <f>SUM(E206:E208)</f>
        <v>413528.51835999999</v>
      </c>
      <c r="F205" s="563"/>
      <c r="G205" s="563"/>
      <c r="H205" s="457">
        <v>370000</v>
      </c>
      <c r="I205" s="564"/>
    </row>
    <row r="206" spans="1:9" s="152" customFormat="1" ht="15" customHeight="1" x14ac:dyDescent="0.2">
      <c r="A206" s="471"/>
      <c r="B206" s="153" t="s">
        <v>25</v>
      </c>
      <c r="C206" s="154">
        <v>333000</v>
      </c>
      <c r="D206" s="154">
        <v>333000</v>
      </c>
      <c r="E206" s="154">
        <v>333000</v>
      </c>
      <c r="F206" s="563"/>
      <c r="G206" s="563"/>
      <c r="H206" s="457"/>
      <c r="I206" s="564"/>
    </row>
    <row r="207" spans="1:9" s="152" customFormat="1" ht="15" customHeight="1" x14ac:dyDescent="0.2">
      <c r="A207" s="471"/>
      <c r="B207" s="153" t="s">
        <v>26</v>
      </c>
      <c r="C207" s="154">
        <v>0</v>
      </c>
      <c r="D207" s="155">
        <v>0</v>
      </c>
      <c r="E207" s="213">
        <v>0</v>
      </c>
      <c r="F207" s="563"/>
      <c r="G207" s="563"/>
      <c r="H207" s="457"/>
      <c r="I207" s="564"/>
    </row>
    <row r="208" spans="1:9" s="152" customFormat="1" ht="15" customHeight="1" x14ac:dyDescent="0.2">
      <c r="A208" s="471"/>
      <c r="B208" s="129" t="s">
        <v>289</v>
      </c>
      <c r="C208" s="130">
        <v>82320.052750000003</v>
      </c>
      <c r="D208" s="130">
        <v>80528.518360000002</v>
      </c>
      <c r="E208" s="130">
        <v>80528.518360000002</v>
      </c>
      <c r="F208" s="563"/>
      <c r="G208" s="563"/>
      <c r="H208" s="458"/>
      <c r="I208" s="564"/>
    </row>
    <row r="209" spans="1:10" s="152" customFormat="1" ht="15" customHeight="1" x14ac:dyDescent="0.2">
      <c r="A209" s="471"/>
      <c r="B209" s="506" t="s">
        <v>275</v>
      </c>
      <c r="C209" s="507"/>
      <c r="D209" s="507"/>
      <c r="E209" s="508"/>
      <c r="F209" s="433" t="s">
        <v>106</v>
      </c>
      <c r="G209" s="553" t="s">
        <v>330</v>
      </c>
      <c r="H209" s="487" t="s">
        <v>106</v>
      </c>
      <c r="I209" s="567" t="s">
        <v>552</v>
      </c>
    </row>
    <row r="210" spans="1:10" s="152" customFormat="1" ht="28.5" customHeight="1" x14ac:dyDescent="0.2">
      <c r="A210" s="471"/>
      <c r="B210" s="525" t="s">
        <v>411</v>
      </c>
      <c r="C210" s="526"/>
      <c r="D210" s="526"/>
      <c r="E210" s="527"/>
      <c r="F210" s="452"/>
      <c r="G210" s="554"/>
      <c r="H210" s="488"/>
      <c r="I210" s="568"/>
    </row>
    <row r="211" spans="1:10" s="152" customFormat="1" ht="15" customHeight="1" x14ac:dyDescent="0.2">
      <c r="A211" s="471"/>
      <c r="B211" s="506" t="s">
        <v>277</v>
      </c>
      <c r="C211" s="507"/>
      <c r="D211" s="507"/>
      <c r="E211" s="508"/>
      <c r="F211" s="433" t="s">
        <v>106</v>
      </c>
      <c r="G211" s="553" t="s">
        <v>150</v>
      </c>
      <c r="H211" s="487" t="s">
        <v>106</v>
      </c>
      <c r="I211" s="455" t="s">
        <v>412</v>
      </c>
    </row>
    <row r="212" spans="1:10" s="152" customFormat="1" ht="54" customHeight="1" x14ac:dyDescent="0.2">
      <c r="A212" s="483"/>
      <c r="B212" s="525" t="s">
        <v>413</v>
      </c>
      <c r="C212" s="526"/>
      <c r="D212" s="526"/>
      <c r="E212" s="527"/>
      <c r="F212" s="452"/>
      <c r="G212" s="554"/>
      <c r="H212" s="488"/>
      <c r="I212" s="456"/>
    </row>
    <row r="213" spans="1:10" s="149" customFormat="1" ht="15" x14ac:dyDescent="0.2">
      <c r="A213" s="517" t="s">
        <v>414</v>
      </c>
      <c r="B213" s="150" t="s">
        <v>415</v>
      </c>
      <c r="C213" s="534"/>
      <c r="D213" s="535"/>
      <c r="E213" s="536"/>
      <c r="F213" s="551" t="s">
        <v>330</v>
      </c>
      <c r="G213" s="551" t="s">
        <v>150</v>
      </c>
      <c r="H213" s="565">
        <f>H217</f>
        <v>1</v>
      </c>
      <c r="I213" s="566"/>
    </row>
    <row r="214" spans="1:10" s="149" customFormat="1" ht="38.25" x14ac:dyDescent="0.2">
      <c r="A214" s="431"/>
      <c r="B214" s="190" t="s">
        <v>416</v>
      </c>
      <c r="C214" s="537"/>
      <c r="D214" s="538"/>
      <c r="E214" s="539"/>
      <c r="F214" s="551"/>
      <c r="G214" s="551"/>
      <c r="H214" s="565"/>
      <c r="I214" s="566"/>
    </row>
    <row r="215" spans="1:10" s="149" customFormat="1" ht="15" customHeight="1" x14ac:dyDescent="0.2">
      <c r="A215" s="431"/>
      <c r="B215" s="163" t="s">
        <v>146</v>
      </c>
      <c r="C215" s="201">
        <f>SUM(C216:C216)</f>
        <v>27014.25</v>
      </c>
      <c r="D215" s="201">
        <f>SUM(D216:D216)</f>
        <v>27014.25</v>
      </c>
      <c r="E215" s="201">
        <f>SUM(E216:E216)</f>
        <v>27014.25</v>
      </c>
      <c r="F215" s="551"/>
      <c r="G215" s="551"/>
      <c r="H215" s="454"/>
      <c r="I215" s="566"/>
    </row>
    <row r="216" spans="1:10" s="149" customFormat="1" ht="15" x14ac:dyDescent="0.2">
      <c r="A216" s="431"/>
      <c r="B216" s="157" t="s">
        <v>26</v>
      </c>
      <c r="C216" s="202">
        <f>C220</f>
        <v>27014.25</v>
      </c>
      <c r="D216" s="202">
        <f t="shared" ref="D216:E216" si="8">D220</f>
        <v>27014.25</v>
      </c>
      <c r="E216" s="202">
        <f t="shared" si="8"/>
        <v>27014.25</v>
      </c>
      <c r="F216" s="551"/>
      <c r="G216" s="551"/>
      <c r="H216" s="343">
        <f>H219</f>
        <v>27014.25</v>
      </c>
      <c r="I216" s="566"/>
    </row>
    <row r="217" spans="1:10" s="149" customFormat="1" ht="15" x14ac:dyDescent="0.2">
      <c r="A217" s="555" t="s">
        <v>417</v>
      </c>
      <c r="B217" s="167" t="s">
        <v>418</v>
      </c>
      <c r="C217" s="557"/>
      <c r="D217" s="558"/>
      <c r="E217" s="559"/>
      <c r="F217" s="563" t="s">
        <v>330</v>
      </c>
      <c r="G217" s="563" t="s">
        <v>150</v>
      </c>
      <c r="H217" s="453">
        <v>1</v>
      </c>
      <c r="I217" s="564" t="s">
        <v>388</v>
      </c>
    </row>
    <row r="218" spans="1:10" s="149" customFormat="1" ht="25.5" x14ac:dyDescent="0.2">
      <c r="A218" s="556"/>
      <c r="B218" s="255" t="s">
        <v>419</v>
      </c>
      <c r="C218" s="560"/>
      <c r="D218" s="561"/>
      <c r="E218" s="562"/>
      <c r="F218" s="563"/>
      <c r="G218" s="563"/>
      <c r="H218" s="454"/>
      <c r="I218" s="564"/>
    </row>
    <row r="219" spans="1:10" s="149" customFormat="1" ht="15" x14ac:dyDescent="0.2">
      <c r="A219" s="556"/>
      <c r="B219" s="211" t="s">
        <v>146</v>
      </c>
      <c r="C219" s="176">
        <f>SUM(C220:C220)</f>
        <v>27014.25</v>
      </c>
      <c r="D219" s="57">
        <f>SUM(D220:D220)</f>
        <v>27014.25</v>
      </c>
      <c r="E219" s="177">
        <f>SUM(E220:E220)</f>
        <v>27014.25</v>
      </c>
      <c r="F219" s="563"/>
      <c r="G219" s="563"/>
      <c r="H219" s="480">
        <f>C219</f>
        <v>27014.25</v>
      </c>
      <c r="I219" s="564"/>
    </row>
    <row r="220" spans="1:10" s="149" customFormat="1" ht="15.75" thickBot="1" x14ac:dyDescent="0.25">
      <c r="A220" s="556"/>
      <c r="B220" s="153" t="s">
        <v>26</v>
      </c>
      <c r="C220" s="154">
        <v>27014.25</v>
      </c>
      <c r="D220" s="154">
        <v>27014.25</v>
      </c>
      <c r="E220" s="154">
        <v>27014.25</v>
      </c>
      <c r="F220" s="487"/>
      <c r="G220" s="487"/>
      <c r="H220" s="457"/>
      <c r="I220" s="455"/>
    </row>
    <row r="221" spans="1:10" s="149" customFormat="1" ht="15" x14ac:dyDescent="0.2">
      <c r="A221" s="429" t="s">
        <v>84</v>
      </c>
      <c r="B221" s="422"/>
      <c r="C221" s="422"/>
      <c r="D221" s="422"/>
      <c r="E221" s="422"/>
      <c r="F221" s="422"/>
      <c r="G221" s="422"/>
      <c r="H221" s="422"/>
      <c r="I221" s="430"/>
      <c r="J221" s="333"/>
    </row>
    <row r="222" spans="1:10" s="149" customFormat="1" ht="15" x14ac:dyDescent="0.2">
      <c r="A222" s="431" t="s">
        <v>174</v>
      </c>
      <c r="B222" s="143" t="s">
        <v>329</v>
      </c>
      <c r="C222" s="342">
        <f>SUM(C223:C224)</f>
        <v>749552.28117000009</v>
      </c>
      <c r="D222" s="342">
        <f>SUM(D223:D224)</f>
        <v>746745.03471000015</v>
      </c>
      <c r="E222" s="342">
        <f>SUM(E223:E224)</f>
        <v>746745.03471000015</v>
      </c>
      <c r="F222" s="467" t="s">
        <v>117</v>
      </c>
      <c r="G222" s="467" t="s">
        <v>118</v>
      </c>
      <c r="H222" s="435">
        <f>H225+H237+H252+H262+H267</f>
        <v>15</v>
      </c>
      <c r="I222" s="514"/>
    </row>
    <row r="223" spans="1:10" s="149" customFormat="1" ht="15" x14ac:dyDescent="0.2">
      <c r="A223" s="431"/>
      <c r="B223" s="144" t="s">
        <v>26</v>
      </c>
      <c r="C223" s="145">
        <f>C228+C240+C255+C265+C270+C245</f>
        <v>744190.34062000003</v>
      </c>
      <c r="D223" s="145">
        <f>D228+D240+D255+D265+D270+D245</f>
        <v>741466.76243000012</v>
      </c>
      <c r="E223" s="145">
        <f>E228+E240+E255+E265+E270+E245</f>
        <v>741466.76243000012</v>
      </c>
      <c r="F223" s="467"/>
      <c r="G223" s="467"/>
      <c r="H223" s="436"/>
      <c r="I223" s="514"/>
    </row>
    <row r="224" spans="1:10" s="142" customFormat="1" ht="15" thickBot="1" x14ac:dyDescent="0.25">
      <c r="A224" s="432"/>
      <c r="B224" s="146" t="s">
        <v>27</v>
      </c>
      <c r="C224" s="147">
        <f>C229+C241+C256+C262+C266+C271+C246</f>
        <v>5361.9405499999993</v>
      </c>
      <c r="D224" s="147">
        <f>D229+D241+D256+D262+D266+D271+D246</f>
        <v>5278.2722799999992</v>
      </c>
      <c r="E224" s="147">
        <f>E229+E241+E256+E262+E266+E271+E246</f>
        <v>5278.2722799999992</v>
      </c>
      <c r="F224" s="569"/>
      <c r="G224" s="569"/>
      <c r="H224" s="214">
        <f>H227+H239+H254+H264+H269</f>
        <v>745531.90020999999</v>
      </c>
      <c r="I224" s="570"/>
    </row>
    <row r="225" spans="1:10" s="152" customFormat="1" ht="15" x14ac:dyDescent="0.2">
      <c r="A225" s="416" t="s">
        <v>28</v>
      </c>
      <c r="B225" s="165" t="s">
        <v>175</v>
      </c>
      <c r="C225" s="577"/>
      <c r="D225" s="578"/>
      <c r="E225" s="579"/>
      <c r="F225" s="551" t="s">
        <v>420</v>
      </c>
      <c r="G225" s="551" t="s">
        <v>331</v>
      </c>
      <c r="H225" s="565">
        <f>H229+H233</f>
        <v>2</v>
      </c>
      <c r="I225" s="580"/>
    </row>
    <row r="226" spans="1:10" s="152" customFormat="1" ht="78" customHeight="1" x14ac:dyDescent="0.2">
      <c r="A226" s="417"/>
      <c r="B226" s="148" t="s">
        <v>176</v>
      </c>
      <c r="C226" s="574"/>
      <c r="D226" s="575"/>
      <c r="E226" s="576"/>
      <c r="F226" s="551"/>
      <c r="G226" s="551"/>
      <c r="H226" s="454"/>
      <c r="I226" s="580"/>
    </row>
    <row r="227" spans="1:10" s="152" customFormat="1" ht="15" x14ac:dyDescent="0.2">
      <c r="A227" s="417"/>
      <c r="B227" s="215" t="s">
        <v>146</v>
      </c>
      <c r="C227" s="201">
        <f>C228</f>
        <v>686047.72494999995</v>
      </c>
      <c r="D227" s="201">
        <f>D228</f>
        <v>684607.30527000001</v>
      </c>
      <c r="E227" s="201">
        <f>E228</f>
        <v>684607.30527000001</v>
      </c>
      <c r="F227" s="551"/>
      <c r="G227" s="551"/>
      <c r="H227" s="457">
        <f>H231+H235</f>
        <v>686047.72494999995</v>
      </c>
      <c r="I227" s="580"/>
      <c r="J227" s="326"/>
    </row>
    <row r="228" spans="1:10" s="152" customFormat="1" ht="15" x14ac:dyDescent="0.2">
      <c r="A228" s="417"/>
      <c r="B228" s="203" t="s">
        <v>26</v>
      </c>
      <c r="C228" s="204">
        <f>C232+C236</f>
        <v>686047.72494999995</v>
      </c>
      <c r="D228" s="204">
        <f t="shared" ref="D228:E228" si="9">D232+D236</f>
        <v>684607.30527000001</v>
      </c>
      <c r="E228" s="204">
        <f t="shared" si="9"/>
        <v>684607.30527000001</v>
      </c>
      <c r="F228" s="552"/>
      <c r="G228" s="552"/>
      <c r="H228" s="458"/>
      <c r="I228" s="581"/>
    </row>
    <row r="229" spans="1:10" s="152" customFormat="1" ht="15" x14ac:dyDescent="0.2">
      <c r="A229" s="470" t="s">
        <v>3</v>
      </c>
      <c r="B229" s="150" t="s">
        <v>177</v>
      </c>
      <c r="C229" s="571"/>
      <c r="D229" s="572"/>
      <c r="E229" s="573"/>
      <c r="F229" s="487" t="s">
        <v>357</v>
      </c>
      <c r="G229" s="487" t="s">
        <v>331</v>
      </c>
      <c r="H229" s="453">
        <v>1</v>
      </c>
      <c r="I229" s="523"/>
    </row>
    <row r="230" spans="1:10" s="152" customFormat="1" ht="153" x14ac:dyDescent="0.2">
      <c r="A230" s="471"/>
      <c r="B230" s="162" t="s">
        <v>178</v>
      </c>
      <c r="C230" s="574"/>
      <c r="D230" s="575"/>
      <c r="E230" s="576"/>
      <c r="F230" s="441"/>
      <c r="G230" s="441"/>
      <c r="H230" s="454"/>
      <c r="I230" s="566"/>
    </row>
    <row r="231" spans="1:10" s="152" customFormat="1" ht="15" x14ac:dyDescent="0.2">
      <c r="A231" s="471"/>
      <c r="B231" s="163" t="s">
        <v>146</v>
      </c>
      <c r="C231" s="254">
        <f>C232</f>
        <v>663547.72494999995</v>
      </c>
      <c r="D231" s="57">
        <f>D232</f>
        <v>662107.30527000001</v>
      </c>
      <c r="E231" s="177">
        <f>E232</f>
        <v>662107.30527000001</v>
      </c>
      <c r="F231" s="441"/>
      <c r="G231" s="441"/>
      <c r="H231" s="457">
        <f>C231</f>
        <v>663547.72494999995</v>
      </c>
      <c r="I231" s="566"/>
    </row>
    <row r="232" spans="1:10" s="152" customFormat="1" ht="15" x14ac:dyDescent="0.2">
      <c r="A232" s="483"/>
      <c r="B232" s="129" t="s">
        <v>26</v>
      </c>
      <c r="C232" s="169">
        <v>663547.72494999995</v>
      </c>
      <c r="D232" s="131">
        <v>662107.30527000001</v>
      </c>
      <c r="E232" s="131">
        <v>662107.30527000001</v>
      </c>
      <c r="F232" s="488"/>
      <c r="G232" s="488"/>
      <c r="H232" s="458"/>
      <c r="I232" s="524"/>
    </row>
    <row r="233" spans="1:10" s="152" customFormat="1" ht="15" x14ac:dyDescent="0.2">
      <c r="A233" s="470" t="s">
        <v>31</v>
      </c>
      <c r="B233" s="150" t="s">
        <v>421</v>
      </c>
      <c r="C233" s="571"/>
      <c r="D233" s="572"/>
      <c r="E233" s="573"/>
      <c r="F233" s="487" t="s">
        <v>359</v>
      </c>
      <c r="G233" s="487" t="s">
        <v>150</v>
      </c>
      <c r="H233" s="453">
        <v>1</v>
      </c>
      <c r="I233" s="489" t="s">
        <v>388</v>
      </c>
    </row>
    <row r="234" spans="1:10" s="152" customFormat="1" ht="101.25" customHeight="1" x14ac:dyDescent="0.2">
      <c r="A234" s="471"/>
      <c r="B234" s="162" t="s">
        <v>422</v>
      </c>
      <c r="C234" s="574"/>
      <c r="D234" s="575"/>
      <c r="E234" s="576"/>
      <c r="F234" s="441"/>
      <c r="G234" s="441"/>
      <c r="H234" s="454"/>
      <c r="I234" s="588"/>
    </row>
    <row r="235" spans="1:10" s="152" customFormat="1" ht="15" x14ac:dyDescent="0.2">
      <c r="A235" s="471"/>
      <c r="B235" s="163" t="s">
        <v>146</v>
      </c>
      <c r="C235" s="254">
        <f>C236</f>
        <v>22500</v>
      </c>
      <c r="D235" s="57">
        <f>D236</f>
        <v>22500</v>
      </c>
      <c r="E235" s="177">
        <f>E236</f>
        <v>22500</v>
      </c>
      <c r="F235" s="441"/>
      <c r="G235" s="441"/>
      <c r="H235" s="457">
        <f>C235</f>
        <v>22500</v>
      </c>
      <c r="I235" s="588"/>
    </row>
    <row r="236" spans="1:10" s="152" customFormat="1" ht="15" x14ac:dyDescent="0.2">
      <c r="A236" s="483"/>
      <c r="B236" s="129" t="s">
        <v>26</v>
      </c>
      <c r="C236" s="169">
        <v>22500</v>
      </c>
      <c r="D236" s="169">
        <v>22500</v>
      </c>
      <c r="E236" s="169">
        <v>22500</v>
      </c>
      <c r="F236" s="488"/>
      <c r="G236" s="488"/>
      <c r="H236" s="458"/>
      <c r="I236" s="490"/>
    </row>
    <row r="237" spans="1:10" s="152" customFormat="1" ht="15" x14ac:dyDescent="0.2">
      <c r="A237" s="517" t="s">
        <v>63</v>
      </c>
      <c r="B237" s="150" t="s">
        <v>423</v>
      </c>
      <c r="C237" s="582"/>
      <c r="D237" s="583"/>
      <c r="E237" s="584"/>
      <c r="F237" s="467" t="s">
        <v>424</v>
      </c>
      <c r="G237" s="467" t="s">
        <v>223</v>
      </c>
      <c r="H237" s="453">
        <v>1</v>
      </c>
      <c r="I237" s="437" t="s">
        <v>543</v>
      </c>
    </row>
    <row r="238" spans="1:10" s="152" customFormat="1" ht="33.75" customHeight="1" x14ac:dyDescent="0.2">
      <c r="A238" s="431"/>
      <c r="B238" s="216" t="s">
        <v>425</v>
      </c>
      <c r="C238" s="585"/>
      <c r="D238" s="586"/>
      <c r="E238" s="587"/>
      <c r="F238" s="467"/>
      <c r="G238" s="467"/>
      <c r="H238" s="454"/>
      <c r="I238" s="437"/>
    </row>
    <row r="239" spans="1:10" s="152" customFormat="1" ht="15" x14ac:dyDescent="0.2">
      <c r="A239" s="431"/>
      <c r="B239" s="211" t="s">
        <v>146</v>
      </c>
      <c r="C239" s="176">
        <f>SUM(C240:C241)</f>
        <v>10670</v>
      </c>
      <c r="D239" s="57">
        <f>SUM(D240:D241)</f>
        <v>10670</v>
      </c>
      <c r="E239" s="177">
        <f>SUM(E240:E241)</f>
        <v>10670</v>
      </c>
      <c r="F239" s="467"/>
      <c r="G239" s="467"/>
      <c r="H239" s="457">
        <v>10670</v>
      </c>
      <c r="I239" s="437"/>
    </row>
    <row r="240" spans="1:10" s="152" customFormat="1" ht="15" x14ac:dyDescent="0.2">
      <c r="A240" s="431"/>
      <c r="B240" s="226" t="s">
        <v>26</v>
      </c>
      <c r="C240" s="258">
        <v>7469</v>
      </c>
      <c r="D240" s="258">
        <v>7469</v>
      </c>
      <c r="E240" s="209">
        <v>7469</v>
      </c>
      <c r="F240" s="467"/>
      <c r="G240" s="467"/>
      <c r="H240" s="457"/>
      <c r="I240" s="437"/>
    </row>
    <row r="241" spans="1:10" s="142" customFormat="1" ht="14.25" customHeight="1" x14ac:dyDescent="0.2">
      <c r="A241" s="416"/>
      <c r="B241" s="259" t="s">
        <v>27</v>
      </c>
      <c r="C241" s="219">
        <v>3201</v>
      </c>
      <c r="D241" s="219">
        <v>3201</v>
      </c>
      <c r="E241" s="210">
        <v>3201</v>
      </c>
      <c r="F241" s="468"/>
      <c r="G241" s="468"/>
      <c r="H241" s="458"/>
      <c r="I241" s="456"/>
    </row>
    <row r="242" spans="1:10" s="142" customFormat="1" ht="14.25" x14ac:dyDescent="0.2">
      <c r="A242" s="431" t="s">
        <v>67</v>
      </c>
      <c r="B242" s="165" t="s">
        <v>179</v>
      </c>
      <c r="C242" s="589"/>
      <c r="D242" s="590"/>
      <c r="E242" s="591"/>
      <c r="F242" s="551" t="s">
        <v>426</v>
      </c>
      <c r="G242" s="551" t="s">
        <v>150</v>
      </c>
      <c r="H242" s="453">
        <f>H247</f>
        <v>1</v>
      </c>
      <c r="I242" s="437"/>
    </row>
    <row r="243" spans="1:10" s="142" customFormat="1" ht="37.5" customHeight="1" x14ac:dyDescent="0.2">
      <c r="A243" s="431"/>
      <c r="B243" s="170" t="s">
        <v>180</v>
      </c>
      <c r="C243" s="592"/>
      <c r="D243" s="593"/>
      <c r="E243" s="594"/>
      <c r="F243" s="551"/>
      <c r="G243" s="551"/>
      <c r="H243" s="454"/>
      <c r="I243" s="437"/>
    </row>
    <row r="244" spans="1:10" s="142" customFormat="1" ht="14.25" customHeight="1" x14ac:dyDescent="0.2">
      <c r="A244" s="431"/>
      <c r="B244" s="163" t="s">
        <v>146</v>
      </c>
      <c r="C244" s="201">
        <f>SUM(C245:C246)</f>
        <v>4020.38096</v>
      </c>
      <c r="D244" s="201">
        <f>SUM(D245:D246)</f>
        <v>4020.38096</v>
      </c>
      <c r="E244" s="201">
        <f>SUM(E245:E246)</f>
        <v>4020.38096</v>
      </c>
      <c r="F244" s="551"/>
      <c r="G244" s="551"/>
      <c r="H244" s="457">
        <f>H250</f>
        <v>4020.38096</v>
      </c>
      <c r="I244" s="437"/>
    </row>
    <row r="245" spans="1:10" s="142" customFormat="1" ht="14.25" customHeight="1" x14ac:dyDescent="0.2">
      <c r="A245" s="431"/>
      <c r="B245" s="157" t="s">
        <v>26</v>
      </c>
      <c r="C245" s="202">
        <f t="shared" ref="C245:E246" si="10">C250</f>
        <v>2814.26667</v>
      </c>
      <c r="D245" s="202">
        <f t="shared" si="10"/>
        <v>2814.26667</v>
      </c>
      <c r="E245" s="202">
        <f t="shared" si="10"/>
        <v>2814.26667</v>
      </c>
      <c r="F245" s="551"/>
      <c r="G245" s="551"/>
      <c r="H245" s="457"/>
      <c r="I245" s="437"/>
    </row>
    <row r="246" spans="1:10" s="142" customFormat="1" ht="14.25" customHeight="1" x14ac:dyDescent="0.2">
      <c r="A246" s="416"/>
      <c r="B246" s="203" t="s">
        <v>27</v>
      </c>
      <c r="C246" s="204">
        <f t="shared" si="10"/>
        <v>1206.11429</v>
      </c>
      <c r="D246" s="204">
        <f>D251</f>
        <v>1206.11429</v>
      </c>
      <c r="E246" s="204">
        <f>E251</f>
        <v>1206.11429</v>
      </c>
      <c r="F246" s="552"/>
      <c r="G246" s="552"/>
      <c r="H246" s="458"/>
      <c r="I246" s="456"/>
    </row>
    <row r="247" spans="1:10" s="142" customFormat="1" ht="14.25" customHeight="1" x14ac:dyDescent="0.2">
      <c r="A247" s="470" t="s">
        <v>59</v>
      </c>
      <c r="B247" s="150" t="s">
        <v>181</v>
      </c>
      <c r="C247" s="557"/>
      <c r="D247" s="558"/>
      <c r="E247" s="559"/>
      <c r="F247" s="487" t="s">
        <v>359</v>
      </c>
      <c r="G247" s="487" t="s">
        <v>150</v>
      </c>
      <c r="H247" s="453">
        <v>1</v>
      </c>
      <c r="I247" s="455" t="s">
        <v>427</v>
      </c>
    </row>
    <row r="248" spans="1:10" s="142" customFormat="1" ht="38.25" x14ac:dyDescent="0.2">
      <c r="A248" s="471"/>
      <c r="B248" s="255" t="s">
        <v>182</v>
      </c>
      <c r="C248" s="560"/>
      <c r="D248" s="561"/>
      <c r="E248" s="562"/>
      <c r="F248" s="441"/>
      <c r="G248" s="441"/>
      <c r="H248" s="565"/>
      <c r="I248" s="437"/>
    </row>
    <row r="249" spans="1:10" s="142" customFormat="1" ht="14.25" customHeight="1" x14ac:dyDescent="0.2">
      <c r="A249" s="471"/>
      <c r="B249" s="163" t="s">
        <v>146</v>
      </c>
      <c r="C249" s="260">
        <f>SUM(C250:C251)</f>
        <v>4020.38096</v>
      </c>
      <c r="D249" s="260">
        <f>SUM(D250:D251)</f>
        <v>4020.38096</v>
      </c>
      <c r="E249" s="260">
        <f>SUM(E250:E251)</f>
        <v>4020.38096</v>
      </c>
      <c r="F249" s="441"/>
      <c r="G249" s="441"/>
      <c r="H249" s="454"/>
      <c r="I249" s="437"/>
    </row>
    <row r="250" spans="1:10" s="142" customFormat="1" ht="14.25" customHeight="1" x14ac:dyDescent="0.2">
      <c r="A250" s="471"/>
      <c r="B250" s="153" t="s">
        <v>26</v>
      </c>
      <c r="C250" s="217">
        <v>2814.26667</v>
      </c>
      <c r="D250" s="217">
        <v>2814.26667</v>
      </c>
      <c r="E250" s="217">
        <v>2814.26667</v>
      </c>
      <c r="F250" s="441"/>
      <c r="G250" s="441"/>
      <c r="H250" s="457">
        <f>C249</f>
        <v>4020.38096</v>
      </c>
      <c r="I250" s="437"/>
    </row>
    <row r="251" spans="1:10" s="142" customFormat="1" ht="14.25" customHeight="1" x14ac:dyDescent="0.2">
      <c r="A251" s="483"/>
      <c r="B251" s="129" t="s">
        <v>27</v>
      </c>
      <c r="C251" s="218">
        <v>1206.11429</v>
      </c>
      <c r="D251" s="218">
        <v>1206.11429</v>
      </c>
      <c r="E251" s="218">
        <v>1206.11429</v>
      </c>
      <c r="F251" s="488"/>
      <c r="G251" s="488"/>
      <c r="H251" s="457"/>
      <c r="I251" s="456"/>
    </row>
    <row r="252" spans="1:10" s="142" customFormat="1" ht="14.25" customHeight="1" x14ac:dyDescent="0.2">
      <c r="A252" s="431" t="s">
        <v>71</v>
      </c>
      <c r="B252" s="165" t="s">
        <v>183</v>
      </c>
      <c r="C252" s="589"/>
      <c r="D252" s="590"/>
      <c r="E252" s="591"/>
      <c r="F252" s="551" t="s">
        <v>320</v>
      </c>
      <c r="G252" s="551" t="s">
        <v>150</v>
      </c>
      <c r="H252" s="453">
        <v>10</v>
      </c>
      <c r="I252" s="437"/>
    </row>
    <row r="253" spans="1:10" s="142" customFormat="1" ht="63.75" x14ac:dyDescent="0.2">
      <c r="A253" s="431"/>
      <c r="B253" s="170" t="s">
        <v>296</v>
      </c>
      <c r="C253" s="592"/>
      <c r="D253" s="593"/>
      <c r="E253" s="594"/>
      <c r="F253" s="551"/>
      <c r="G253" s="551"/>
      <c r="H253" s="454"/>
      <c r="I253" s="437"/>
    </row>
    <row r="254" spans="1:10" s="142" customFormat="1" ht="14.25" customHeight="1" x14ac:dyDescent="0.2">
      <c r="A254" s="431"/>
      <c r="B254" s="163" t="s">
        <v>146</v>
      </c>
      <c r="C254" s="201">
        <f>SUM(C255:C256)</f>
        <v>6055.5555599999998</v>
      </c>
      <c r="D254" s="201">
        <f>SUM(D255:D256)</f>
        <v>5277.7777800000003</v>
      </c>
      <c r="E254" s="201">
        <f>SUM(E255:E256)</f>
        <v>5277.7777800000003</v>
      </c>
      <c r="F254" s="551"/>
      <c r="G254" s="551"/>
      <c r="H254" s="457">
        <f>H260</f>
        <v>6055.5555599999998</v>
      </c>
      <c r="I254" s="437"/>
      <c r="J254" s="334"/>
    </row>
    <row r="255" spans="1:10" s="142" customFormat="1" ht="14.25" customHeight="1" x14ac:dyDescent="0.2">
      <c r="A255" s="431"/>
      <c r="B255" s="157" t="s">
        <v>26</v>
      </c>
      <c r="C255" s="202">
        <f t="shared" ref="C255:E256" si="11">C260</f>
        <v>5450</v>
      </c>
      <c r="D255" s="202">
        <f t="shared" si="11"/>
        <v>4750</v>
      </c>
      <c r="E255" s="202">
        <f t="shared" si="11"/>
        <v>4750</v>
      </c>
      <c r="F255" s="551"/>
      <c r="G255" s="551"/>
      <c r="H255" s="457"/>
      <c r="I255" s="437"/>
    </row>
    <row r="256" spans="1:10" s="142" customFormat="1" ht="14.25" x14ac:dyDescent="0.2">
      <c r="A256" s="416"/>
      <c r="B256" s="203" t="s">
        <v>27</v>
      </c>
      <c r="C256" s="204">
        <f t="shared" si="11"/>
        <v>605.55556000000001</v>
      </c>
      <c r="D256" s="204">
        <f>D261</f>
        <v>527.77778000000001</v>
      </c>
      <c r="E256" s="204">
        <f>E261</f>
        <v>527.77778000000001</v>
      </c>
      <c r="F256" s="552"/>
      <c r="G256" s="552"/>
      <c r="H256" s="458"/>
      <c r="I256" s="456"/>
    </row>
    <row r="257" spans="1:10" s="142" customFormat="1" ht="14.25" x14ac:dyDescent="0.2">
      <c r="A257" s="470" t="s">
        <v>72</v>
      </c>
      <c r="B257" s="150" t="s">
        <v>184</v>
      </c>
      <c r="C257" s="557"/>
      <c r="D257" s="558"/>
      <c r="E257" s="559"/>
      <c r="F257" s="487" t="s">
        <v>394</v>
      </c>
      <c r="G257" s="487" t="s">
        <v>150</v>
      </c>
      <c r="H257" s="453">
        <v>1</v>
      </c>
      <c r="I257" s="489"/>
    </row>
    <row r="258" spans="1:10" s="142" customFormat="1" ht="26.25" customHeight="1" x14ac:dyDescent="0.2">
      <c r="A258" s="471"/>
      <c r="B258" s="255" t="s">
        <v>185</v>
      </c>
      <c r="C258" s="560"/>
      <c r="D258" s="561"/>
      <c r="E258" s="562"/>
      <c r="F258" s="441"/>
      <c r="G258" s="441"/>
      <c r="H258" s="565"/>
      <c r="I258" s="588"/>
    </row>
    <row r="259" spans="1:10" s="149" customFormat="1" ht="15" x14ac:dyDescent="0.2">
      <c r="A259" s="471"/>
      <c r="B259" s="163" t="s">
        <v>146</v>
      </c>
      <c r="C259" s="260">
        <f>SUM(C260:C261)</f>
        <v>6055.5555599999998</v>
      </c>
      <c r="D259" s="260">
        <f>SUM(D260:D261)</f>
        <v>5277.7777800000003</v>
      </c>
      <c r="E259" s="260">
        <f>SUM(E260:E261)</f>
        <v>5277.7777800000003</v>
      </c>
      <c r="F259" s="441"/>
      <c r="G259" s="441"/>
      <c r="H259" s="454"/>
      <c r="I259" s="588"/>
    </row>
    <row r="260" spans="1:10" s="149" customFormat="1" ht="15" x14ac:dyDescent="0.2">
      <c r="A260" s="471"/>
      <c r="B260" s="153" t="s">
        <v>26</v>
      </c>
      <c r="C260" s="217">
        <v>5450</v>
      </c>
      <c r="D260" s="217">
        <v>4750</v>
      </c>
      <c r="E260" s="217">
        <v>4750</v>
      </c>
      <c r="F260" s="441"/>
      <c r="G260" s="441"/>
      <c r="H260" s="480">
        <f>C259</f>
        <v>6055.5555599999998</v>
      </c>
      <c r="I260" s="588"/>
    </row>
    <row r="261" spans="1:10" s="149" customFormat="1" ht="15" x14ac:dyDescent="0.2">
      <c r="A261" s="483"/>
      <c r="B261" s="129" t="s">
        <v>27</v>
      </c>
      <c r="C261" s="218">
        <v>605.55556000000001</v>
      </c>
      <c r="D261" s="218">
        <v>527.77778000000001</v>
      </c>
      <c r="E261" s="218">
        <v>527.77778000000001</v>
      </c>
      <c r="F261" s="488"/>
      <c r="G261" s="488"/>
      <c r="H261" s="458"/>
      <c r="I261" s="490"/>
    </row>
    <row r="262" spans="1:10" s="149" customFormat="1" ht="15" x14ac:dyDescent="0.2">
      <c r="A262" s="431" t="s">
        <v>77</v>
      </c>
      <c r="B262" s="165" t="s">
        <v>428</v>
      </c>
      <c r="C262" s="589"/>
      <c r="D262" s="590"/>
      <c r="E262" s="591"/>
      <c r="F262" s="551" t="s">
        <v>320</v>
      </c>
      <c r="G262" s="551" t="s">
        <v>150</v>
      </c>
      <c r="H262" s="565">
        <v>1</v>
      </c>
      <c r="I262" s="437"/>
    </row>
    <row r="263" spans="1:10" s="149" customFormat="1" ht="63.75" x14ac:dyDescent="0.2">
      <c r="A263" s="431"/>
      <c r="B263" s="170" t="s">
        <v>429</v>
      </c>
      <c r="C263" s="592"/>
      <c r="D263" s="593"/>
      <c r="E263" s="594"/>
      <c r="F263" s="551"/>
      <c r="G263" s="551"/>
      <c r="H263" s="454"/>
      <c r="I263" s="437"/>
    </row>
    <row r="264" spans="1:10" s="149" customFormat="1" ht="15" x14ac:dyDescent="0.2">
      <c r="A264" s="431"/>
      <c r="B264" s="163" t="s">
        <v>146</v>
      </c>
      <c r="C264" s="201">
        <f>SUM(C265:C266)</f>
        <v>34927.0697</v>
      </c>
      <c r="D264" s="201">
        <f>SUM(D265:D266)</f>
        <v>34338.020700000001</v>
      </c>
      <c r="E264" s="201">
        <f>SUM(E265:E266)</f>
        <v>34338.020700000001</v>
      </c>
      <c r="F264" s="551"/>
      <c r="G264" s="551"/>
      <c r="H264" s="457">
        <f>C264</f>
        <v>34927.0697</v>
      </c>
      <c r="I264" s="437"/>
      <c r="J264" s="333"/>
    </row>
    <row r="265" spans="1:10" s="149" customFormat="1" ht="15" x14ac:dyDescent="0.2">
      <c r="A265" s="431"/>
      <c r="B265" s="157" t="s">
        <v>26</v>
      </c>
      <c r="C265" s="202">
        <v>34577.798999999999</v>
      </c>
      <c r="D265" s="202">
        <v>33994.640489999998</v>
      </c>
      <c r="E265" s="202">
        <v>33994.640489999998</v>
      </c>
      <c r="F265" s="551"/>
      <c r="G265" s="551"/>
      <c r="H265" s="457"/>
      <c r="I265" s="437"/>
    </row>
    <row r="266" spans="1:10" s="149" customFormat="1" ht="15" x14ac:dyDescent="0.2">
      <c r="A266" s="416"/>
      <c r="B266" s="203" t="s">
        <v>27</v>
      </c>
      <c r="C266" s="204">
        <v>349.27069999999998</v>
      </c>
      <c r="D266" s="204">
        <v>343.38020999999998</v>
      </c>
      <c r="E266" s="204">
        <v>343.38020999999998</v>
      </c>
      <c r="F266" s="552"/>
      <c r="G266" s="552"/>
      <c r="H266" s="458"/>
      <c r="I266" s="456"/>
    </row>
    <row r="267" spans="1:10" s="149" customFormat="1" ht="15" x14ac:dyDescent="0.2">
      <c r="A267" s="517" t="s">
        <v>319</v>
      </c>
      <c r="B267" s="150" t="s">
        <v>430</v>
      </c>
      <c r="C267" s="582"/>
      <c r="D267" s="583"/>
      <c r="E267" s="584"/>
      <c r="F267" s="550" t="s">
        <v>320</v>
      </c>
      <c r="G267" s="550" t="s">
        <v>150</v>
      </c>
      <c r="H267" s="453">
        <v>1</v>
      </c>
      <c r="I267" s="455"/>
    </row>
    <row r="268" spans="1:10" s="149" customFormat="1" ht="57.75" customHeight="1" x14ac:dyDescent="0.2">
      <c r="A268" s="431"/>
      <c r="B268" s="170" t="s">
        <v>431</v>
      </c>
      <c r="C268" s="592"/>
      <c r="D268" s="593"/>
      <c r="E268" s="594"/>
      <c r="F268" s="551"/>
      <c r="G268" s="551"/>
      <c r="H268" s="454"/>
      <c r="I268" s="437"/>
    </row>
    <row r="269" spans="1:10" s="149" customFormat="1" ht="15" x14ac:dyDescent="0.2">
      <c r="A269" s="431"/>
      <c r="B269" s="163" t="s">
        <v>146</v>
      </c>
      <c r="C269" s="201">
        <f>SUM(C270:C270)</f>
        <v>7831.55</v>
      </c>
      <c r="D269" s="201">
        <f>SUM(D270:D270)</f>
        <v>7831.55</v>
      </c>
      <c r="E269" s="201">
        <f>SUM(E270:E270)</f>
        <v>7831.55</v>
      </c>
      <c r="F269" s="551"/>
      <c r="G269" s="551"/>
      <c r="H269" s="457">
        <f>C269</f>
        <v>7831.55</v>
      </c>
      <c r="I269" s="437"/>
    </row>
    <row r="270" spans="1:10" s="149" customFormat="1" ht="15.75" thickBot="1" x14ac:dyDescent="0.25">
      <c r="A270" s="416"/>
      <c r="B270" s="203" t="s">
        <v>26</v>
      </c>
      <c r="C270" s="204">
        <v>7831.55</v>
      </c>
      <c r="D270" s="204">
        <v>7831.55</v>
      </c>
      <c r="E270" s="204">
        <v>7831.55</v>
      </c>
      <c r="F270" s="552"/>
      <c r="G270" s="552"/>
      <c r="H270" s="458"/>
      <c r="I270" s="456"/>
    </row>
    <row r="271" spans="1:10" s="149" customFormat="1" ht="15" x14ac:dyDescent="0.2">
      <c r="A271" s="429" t="s">
        <v>86</v>
      </c>
      <c r="B271" s="422"/>
      <c r="C271" s="422"/>
      <c r="D271" s="422"/>
      <c r="E271" s="422"/>
      <c r="F271" s="422"/>
      <c r="G271" s="422"/>
      <c r="H271" s="422"/>
      <c r="I271" s="430"/>
    </row>
    <row r="272" spans="1:10" s="149" customFormat="1" ht="15" x14ac:dyDescent="0.2">
      <c r="A272" s="517" t="s">
        <v>186</v>
      </c>
      <c r="B272" s="143" t="s">
        <v>329</v>
      </c>
      <c r="C272" s="172">
        <f>SUM(C273:C274)</f>
        <v>130775.28589099999</v>
      </c>
      <c r="D272" s="342">
        <f>SUM(D273:D274)</f>
        <v>129019.836541</v>
      </c>
      <c r="E272" s="342">
        <f>SUM(E273:E274)</f>
        <v>129019.83653999999</v>
      </c>
      <c r="F272" s="466" t="s">
        <v>117</v>
      </c>
      <c r="G272" s="466" t="s">
        <v>118</v>
      </c>
      <c r="H272" s="435">
        <f>H275+H287+H292</f>
        <v>6</v>
      </c>
      <c r="I272" s="599"/>
    </row>
    <row r="273" spans="1:10" s="149" customFormat="1" ht="15" x14ac:dyDescent="0.2">
      <c r="A273" s="431"/>
      <c r="B273" s="144" t="s">
        <v>26</v>
      </c>
      <c r="C273" s="173">
        <f>C278+C290+C295+C311</f>
        <v>130383.47580999999</v>
      </c>
      <c r="D273" s="173">
        <f>D278+D290+D295+D311</f>
        <v>128628.02645999999</v>
      </c>
      <c r="E273" s="173">
        <f>E278+E290+E295+E311</f>
        <v>128628.02645999999</v>
      </c>
      <c r="F273" s="467"/>
      <c r="G273" s="467"/>
      <c r="H273" s="436"/>
      <c r="I273" s="600"/>
      <c r="J273" s="333"/>
    </row>
    <row r="274" spans="1:10" s="149" customFormat="1" ht="15.75" thickBot="1" x14ac:dyDescent="0.25">
      <c r="A274" s="432"/>
      <c r="B274" s="146" t="s">
        <v>27</v>
      </c>
      <c r="C274" s="174">
        <f>C291</f>
        <v>391.81008100000003</v>
      </c>
      <c r="D274" s="174">
        <f>D291</f>
        <v>391.81008100000003</v>
      </c>
      <c r="E274" s="174">
        <f>E291</f>
        <v>391.81008000000003</v>
      </c>
      <c r="F274" s="569"/>
      <c r="G274" s="569"/>
      <c r="H274" s="214">
        <f>H277+H289+H294</f>
        <v>206955.683601</v>
      </c>
      <c r="I274" s="601"/>
    </row>
    <row r="275" spans="1:10" s="149" customFormat="1" ht="15" x14ac:dyDescent="0.2">
      <c r="A275" s="431" t="s">
        <v>28</v>
      </c>
      <c r="B275" s="175" t="s">
        <v>187</v>
      </c>
      <c r="C275" s="595"/>
      <c r="D275" s="596"/>
      <c r="E275" s="597"/>
      <c r="F275" s="467" t="s">
        <v>117</v>
      </c>
      <c r="G275" s="467" t="s">
        <v>118</v>
      </c>
      <c r="H275" s="598">
        <f>H279+H283</f>
        <v>2</v>
      </c>
      <c r="I275" s="437"/>
    </row>
    <row r="276" spans="1:10" s="149" customFormat="1" ht="63.75" x14ac:dyDescent="0.2">
      <c r="A276" s="431"/>
      <c r="B276" s="216" t="s">
        <v>188</v>
      </c>
      <c r="C276" s="448"/>
      <c r="D276" s="449"/>
      <c r="E276" s="450"/>
      <c r="F276" s="467"/>
      <c r="G276" s="467"/>
      <c r="H276" s="436"/>
      <c r="I276" s="437"/>
    </row>
    <row r="277" spans="1:10" s="149" customFormat="1" ht="15" x14ac:dyDescent="0.2">
      <c r="A277" s="431"/>
      <c r="B277" s="211" t="s">
        <v>146</v>
      </c>
      <c r="C277" s="176">
        <f>SUM(C278:C278)</f>
        <v>93714.52270999999</v>
      </c>
      <c r="D277" s="57">
        <f>SUM(D278:D278)</f>
        <v>91959.073359999995</v>
      </c>
      <c r="E277" s="177">
        <f>SUM(E278:E278)</f>
        <v>91959.073359999995</v>
      </c>
      <c r="F277" s="467"/>
      <c r="G277" s="467"/>
      <c r="H277" s="439">
        <f>H281+H285</f>
        <v>93714.52270999999</v>
      </c>
      <c r="I277" s="437"/>
    </row>
    <row r="278" spans="1:10" s="149" customFormat="1" ht="15" x14ac:dyDescent="0.2">
      <c r="A278" s="416"/>
      <c r="B278" s="259" t="s">
        <v>26</v>
      </c>
      <c r="C278" s="261">
        <f>C282+C286</f>
        <v>93714.52270999999</v>
      </c>
      <c r="D278" s="261">
        <f>D282+D286</f>
        <v>91959.073359999995</v>
      </c>
      <c r="E278" s="261">
        <f>E282+E286</f>
        <v>91959.073359999995</v>
      </c>
      <c r="F278" s="468"/>
      <c r="G278" s="468"/>
      <c r="H278" s="516"/>
      <c r="I278" s="456"/>
    </row>
    <row r="279" spans="1:10" s="149" customFormat="1" ht="15" x14ac:dyDescent="0.2">
      <c r="A279" s="470" t="s">
        <v>3</v>
      </c>
      <c r="B279" s="150" t="s">
        <v>189</v>
      </c>
      <c r="C279" s="472"/>
      <c r="D279" s="473"/>
      <c r="E279" s="474"/>
      <c r="F279" s="451" t="s">
        <v>330</v>
      </c>
      <c r="G279" s="451" t="s">
        <v>331</v>
      </c>
      <c r="H279" s="453">
        <v>1</v>
      </c>
      <c r="I279" s="455"/>
    </row>
    <row r="280" spans="1:10" s="149" customFormat="1" ht="51" x14ac:dyDescent="0.2">
      <c r="A280" s="471"/>
      <c r="B280" s="251" t="s">
        <v>190</v>
      </c>
      <c r="C280" s="475"/>
      <c r="D280" s="476"/>
      <c r="E280" s="477"/>
      <c r="F280" s="433"/>
      <c r="G280" s="433"/>
      <c r="H280" s="454"/>
      <c r="I280" s="437"/>
    </row>
    <row r="281" spans="1:10" s="149" customFormat="1" ht="15" x14ac:dyDescent="0.2">
      <c r="A281" s="471"/>
      <c r="B281" s="211" t="s">
        <v>146</v>
      </c>
      <c r="C281" s="176">
        <f>SUM(C282:C282)</f>
        <v>33241.019999999997</v>
      </c>
      <c r="D281" s="57">
        <f>SUM(D282:D282)</f>
        <v>33241.019999999997</v>
      </c>
      <c r="E281" s="177">
        <f>SUM(E282:E282)</f>
        <v>33241.019999999997</v>
      </c>
      <c r="F281" s="433"/>
      <c r="G281" s="433"/>
      <c r="H281" s="457">
        <f>C281</f>
        <v>33241.019999999997</v>
      </c>
      <c r="I281" s="437"/>
    </row>
    <row r="282" spans="1:10" s="142" customFormat="1" ht="14.25" x14ac:dyDescent="0.2">
      <c r="A282" s="471"/>
      <c r="B282" s="153" t="s">
        <v>26</v>
      </c>
      <c r="C282" s="154">
        <v>33241.019999999997</v>
      </c>
      <c r="D282" s="154">
        <v>33241.019999999997</v>
      </c>
      <c r="E282" s="154">
        <v>33241.019999999997</v>
      </c>
      <c r="F282" s="433"/>
      <c r="G282" s="433"/>
      <c r="H282" s="458"/>
      <c r="I282" s="437"/>
    </row>
    <row r="283" spans="1:10" s="142" customFormat="1" ht="14.25" x14ac:dyDescent="0.2">
      <c r="A283" s="470" t="s">
        <v>31</v>
      </c>
      <c r="B283" s="150" t="s">
        <v>432</v>
      </c>
      <c r="C283" s="472"/>
      <c r="D283" s="473"/>
      <c r="E283" s="474"/>
      <c r="F283" s="451" t="s">
        <v>330</v>
      </c>
      <c r="G283" s="451" t="s">
        <v>331</v>
      </c>
      <c r="H283" s="453">
        <v>1</v>
      </c>
      <c r="I283" s="455"/>
    </row>
    <row r="284" spans="1:10" s="142" customFormat="1" ht="76.5" x14ac:dyDescent="0.2">
      <c r="A284" s="471"/>
      <c r="B284" s="251" t="s">
        <v>433</v>
      </c>
      <c r="C284" s="475"/>
      <c r="D284" s="476"/>
      <c r="E284" s="477"/>
      <c r="F284" s="433"/>
      <c r="G284" s="433"/>
      <c r="H284" s="454"/>
      <c r="I284" s="437"/>
    </row>
    <row r="285" spans="1:10" s="142" customFormat="1" ht="14.25" x14ac:dyDescent="0.2">
      <c r="A285" s="471"/>
      <c r="B285" s="211" t="s">
        <v>146</v>
      </c>
      <c r="C285" s="176">
        <f>SUM(C286:C286)</f>
        <v>60473.502710000001</v>
      </c>
      <c r="D285" s="57">
        <f>SUM(D286:D286)</f>
        <v>58718.053359999998</v>
      </c>
      <c r="E285" s="177">
        <f>SUM(E286:E286)</f>
        <v>58718.053359999998</v>
      </c>
      <c r="F285" s="433"/>
      <c r="G285" s="433"/>
      <c r="H285" s="457">
        <f>C285</f>
        <v>60473.502710000001</v>
      </c>
      <c r="I285" s="437"/>
    </row>
    <row r="286" spans="1:10" s="152" customFormat="1" ht="15" x14ac:dyDescent="0.2">
      <c r="A286" s="471"/>
      <c r="B286" s="153" t="s">
        <v>26</v>
      </c>
      <c r="C286" s="154">
        <v>60473.502710000001</v>
      </c>
      <c r="D286" s="154">
        <v>58718.053359999998</v>
      </c>
      <c r="E286" s="154">
        <v>58718.053359999998</v>
      </c>
      <c r="F286" s="433"/>
      <c r="G286" s="433"/>
      <c r="H286" s="458"/>
      <c r="I286" s="437"/>
    </row>
    <row r="287" spans="1:10" s="152" customFormat="1" ht="15" x14ac:dyDescent="0.2">
      <c r="A287" s="517" t="s">
        <v>63</v>
      </c>
      <c r="B287" s="150" t="s">
        <v>191</v>
      </c>
      <c r="C287" s="604"/>
      <c r="D287" s="446"/>
      <c r="E287" s="447"/>
      <c r="F287" s="466" t="s">
        <v>117</v>
      </c>
      <c r="G287" s="466" t="s">
        <v>261</v>
      </c>
      <c r="H287" s="435">
        <v>2</v>
      </c>
      <c r="I287" s="455"/>
    </row>
    <row r="288" spans="1:10" s="152" customFormat="1" ht="59.25" customHeight="1" x14ac:dyDescent="0.2">
      <c r="A288" s="431"/>
      <c r="B288" s="216" t="s">
        <v>192</v>
      </c>
      <c r="C288" s="605"/>
      <c r="D288" s="449"/>
      <c r="E288" s="450"/>
      <c r="F288" s="467"/>
      <c r="G288" s="467"/>
      <c r="H288" s="436"/>
      <c r="I288" s="437"/>
    </row>
    <row r="289" spans="1:9" s="142" customFormat="1" ht="14.25" x14ac:dyDescent="0.2">
      <c r="A289" s="431"/>
      <c r="B289" s="211" t="s">
        <v>146</v>
      </c>
      <c r="C289" s="176">
        <f>SUM(C290:C291)</f>
        <v>4309.9108909999995</v>
      </c>
      <c r="D289" s="57">
        <f>SUM(D290:D291)</f>
        <v>4309.9108909999995</v>
      </c>
      <c r="E289" s="177">
        <f>SUM(E290:E291)</f>
        <v>4309.9108900000001</v>
      </c>
      <c r="F289" s="467"/>
      <c r="G289" s="467"/>
      <c r="H289" s="439">
        <f>C289</f>
        <v>4309.9108909999995</v>
      </c>
      <c r="I289" s="437"/>
    </row>
    <row r="290" spans="1:9" ht="14.25" customHeight="1" x14ac:dyDescent="0.2">
      <c r="A290" s="431"/>
      <c r="B290" s="157" t="s">
        <v>26</v>
      </c>
      <c r="C290" s="220">
        <v>3918.1008099999999</v>
      </c>
      <c r="D290" s="220">
        <v>3918.1008099999999</v>
      </c>
      <c r="E290" s="221">
        <v>3918.1008099999999</v>
      </c>
      <c r="F290" s="467"/>
      <c r="G290" s="467"/>
      <c r="H290" s="439"/>
      <c r="I290" s="437"/>
    </row>
    <row r="291" spans="1:9" ht="14.25" customHeight="1" x14ac:dyDescent="0.2">
      <c r="A291" s="416"/>
      <c r="B291" s="203" t="s">
        <v>27</v>
      </c>
      <c r="C291" s="222">
        <f>C290*10%</f>
        <v>391.81008100000003</v>
      </c>
      <c r="D291" s="222">
        <f>D290*10%</f>
        <v>391.81008100000003</v>
      </c>
      <c r="E291" s="223">
        <v>391.81008000000003</v>
      </c>
      <c r="F291" s="468"/>
      <c r="G291" s="468"/>
      <c r="H291" s="516"/>
      <c r="I291" s="456"/>
    </row>
    <row r="292" spans="1:9" ht="14.25" customHeight="1" x14ac:dyDescent="0.2">
      <c r="A292" s="517" t="s">
        <v>67</v>
      </c>
      <c r="B292" s="150" t="s">
        <v>193</v>
      </c>
      <c r="C292" s="602"/>
      <c r="D292" s="602"/>
      <c r="E292" s="603"/>
      <c r="F292" s="466" t="s">
        <v>117</v>
      </c>
      <c r="G292" s="466" t="s">
        <v>261</v>
      </c>
      <c r="H292" s="435">
        <f>H296+H302</f>
        <v>2</v>
      </c>
      <c r="I292" s="455"/>
    </row>
    <row r="293" spans="1:9" ht="38.25" x14ac:dyDescent="0.2">
      <c r="A293" s="431"/>
      <c r="B293" s="166" t="s">
        <v>194</v>
      </c>
      <c r="C293" s="522"/>
      <c r="D293" s="522"/>
      <c r="E293" s="462"/>
      <c r="F293" s="467"/>
      <c r="G293" s="467"/>
      <c r="H293" s="436"/>
      <c r="I293" s="437"/>
    </row>
    <row r="294" spans="1:9" x14ac:dyDescent="0.2">
      <c r="A294" s="431"/>
      <c r="B294" s="163" t="s">
        <v>146</v>
      </c>
      <c r="C294" s="201">
        <f>SUM(C295:C295)</f>
        <v>32679.375</v>
      </c>
      <c r="D294" s="201">
        <f>SUM(D295:D295)</f>
        <v>32679.375</v>
      </c>
      <c r="E294" s="201">
        <f>SUM(E295:E295)</f>
        <v>32679.375</v>
      </c>
      <c r="F294" s="467"/>
      <c r="G294" s="467"/>
      <c r="H294" s="439">
        <f>H298+H304</f>
        <v>108931.25</v>
      </c>
      <c r="I294" s="437"/>
    </row>
    <row r="295" spans="1:9" ht="14.25" customHeight="1" x14ac:dyDescent="0.2">
      <c r="A295" s="416"/>
      <c r="B295" s="203" t="s">
        <v>26</v>
      </c>
      <c r="C295" s="262">
        <f>C299+C305</f>
        <v>32679.375</v>
      </c>
      <c r="D295" s="262">
        <f>D299+D305</f>
        <v>32679.375</v>
      </c>
      <c r="E295" s="262">
        <f>E299+E305</f>
        <v>32679.375</v>
      </c>
      <c r="F295" s="468"/>
      <c r="G295" s="468"/>
      <c r="H295" s="516"/>
      <c r="I295" s="456"/>
    </row>
    <row r="296" spans="1:9" ht="15" customHeight="1" x14ac:dyDescent="0.2">
      <c r="A296" s="606" t="s">
        <v>59</v>
      </c>
      <c r="B296" s="150" t="s">
        <v>195</v>
      </c>
      <c r="C296" s="472"/>
      <c r="D296" s="473"/>
      <c r="E296" s="474"/>
      <c r="F296" s="451" t="s">
        <v>150</v>
      </c>
      <c r="G296" s="451" t="s">
        <v>261</v>
      </c>
      <c r="H296" s="453">
        <v>1</v>
      </c>
      <c r="I296" s="455"/>
    </row>
    <row r="297" spans="1:9" ht="27" customHeight="1" x14ac:dyDescent="0.2">
      <c r="A297" s="607"/>
      <c r="B297" s="251" t="s">
        <v>196</v>
      </c>
      <c r="C297" s="475"/>
      <c r="D297" s="476"/>
      <c r="E297" s="477"/>
      <c r="F297" s="433"/>
      <c r="G297" s="433"/>
      <c r="H297" s="454"/>
      <c r="I297" s="437"/>
    </row>
    <row r="298" spans="1:9" x14ac:dyDescent="0.2">
      <c r="A298" s="607"/>
      <c r="B298" s="211" t="s">
        <v>146</v>
      </c>
      <c r="C298" s="176">
        <f>SUM(C299:C299)</f>
        <v>26679.375</v>
      </c>
      <c r="D298" s="57">
        <f>SUM(D299:D299)</f>
        <v>26679.375</v>
      </c>
      <c r="E298" s="177">
        <f>SUM(E299:E299)</f>
        <v>26679.375</v>
      </c>
      <c r="F298" s="433"/>
      <c r="G298" s="433"/>
      <c r="H298" s="457">
        <v>88931.25</v>
      </c>
      <c r="I298" s="437"/>
    </row>
    <row r="299" spans="1:9" ht="14.25" customHeight="1" x14ac:dyDescent="0.2">
      <c r="A299" s="607"/>
      <c r="B299" s="129" t="s">
        <v>26</v>
      </c>
      <c r="C299" s="130">
        <v>26679.375</v>
      </c>
      <c r="D299" s="130">
        <v>26679.375</v>
      </c>
      <c r="E299" s="130">
        <v>26679.375</v>
      </c>
      <c r="F299" s="452"/>
      <c r="G299" s="452"/>
      <c r="H299" s="458"/>
      <c r="I299" s="456"/>
    </row>
    <row r="300" spans="1:9" ht="15.75" customHeight="1" x14ac:dyDescent="0.2">
      <c r="A300" s="607"/>
      <c r="B300" s="506" t="s">
        <v>297</v>
      </c>
      <c r="C300" s="507"/>
      <c r="D300" s="507"/>
      <c r="E300" s="508"/>
      <c r="F300" s="451" t="s">
        <v>106</v>
      </c>
      <c r="G300" s="487" t="s">
        <v>536</v>
      </c>
      <c r="H300" s="381" t="s">
        <v>106</v>
      </c>
      <c r="I300" s="455" t="s">
        <v>562</v>
      </c>
    </row>
    <row r="301" spans="1:9" ht="37.5" customHeight="1" x14ac:dyDescent="0.2">
      <c r="A301" s="607"/>
      <c r="B301" s="525" t="s">
        <v>434</v>
      </c>
      <c r="C301" s="526"/>
      <c r="D301" s="526"/>
      <c r="E301" s="527"/>
      <c r="F301" s="452"/>
      <c r="G301" s="488"/>
      <c r="H301" s="341"/>
      <c r="I301" s="456"/>
    </row>
    <row r="302" spans="1:9" x14ac:dyDescent="0.2">
      <c r="A302" s="606" t="s">
        <v>68</v>
      </c>
      <c r="B302" s="150" t="s">
        <v>197</v>
      </c>
      <c r="C302" s="472"/>
      <c r="D302" s="473"/>
      <c r="E302" s="474"/>
      <c r="F302" s="451" t="s">
        <v>357</v>
      </c>
      <c r="G302" s="451" t="s">
        <v>261</v>
      </c>
      <c r="H302" s="453">
        <v>1</v>
      </c>
      <c r="I302" s="455" t="s">
        <v>435</v>
      </c>
    </row>
    <row r="303" spans="1:9" ht="27" customHeight="1" x14ac:dyDescent="0.2">
      <c r="A303" s="607"/>
      <c r="B303" s="151" t="s">
        <v>436</v>
      </c>
      <c r="C303" s="608"/>
      <c r="D303" s="609"/>
      <c r="E303" s="610"/>
      <c r="F303" s="433"/>
      <c r="G303" s="433"/>
      <c r="H303" s="454"/>
      <c r="I303" s="437"/>
    </row>
    <row r="304" spans="1:9" x14ac:dyDescent="0.2">
      <c r="A304" s="607"/>
      <c r="B304" s="125" t="s">
        <v>146</v>
      </c>
      <c r="C304" s="126">
        <f>SUM(C305:C305)</f>
        <v>6000</v>
      </c>
      <c r="D304" s="127">
        <f>SUM(D305:D305)</f>
        <v>6000</v>
      </c>
      <c r="E304" s="128">
        <f>SUM(E305:E305)</f>
        <v>6000</v>
      </c>
      <c r="F304" s="433"/>
      <c r="G304" s="433"/>
      <c r="H304" s="457">
        <v>20000</v>
      </c>
      <c r="I304" s="437"/>
    </row>
    <row r="305" spans="1:9" x14ac:dyDescent="0.2">
      <c r="A305" s="607"/>
      <c r="B305" s="129" t="s">
        <v>26</v>
      </c>
      <c r="C305" s="130">
        <v>6000</v>
      </c>
      <c r="D305" s="130">
        <v>6000</v>
      </c>
      <c r="E305" s="130">
        <v>6000</v>
      </c>
      <c r="F305" s="452"/>
      <c r="G305" s="452"/>
      <c r="H305" s="458"/>
      <c r="I305" s="456"/>
    </row>
    <row r="306" spans="1:9" ht="15.75" customHeight="1" x14ac:dyDescent="0.2">
      <c r="A306" s="607"/>
      <c r="B306" s="506" t="s">
        <v>298</v>
      </c>
      <c r="C306" s="507"/>
      <c r="D306" s="507"/>
      <c r="E306" s="508"/>
      <c r="F306" s="451" t="s">
        <v>106</v>
      </c>
      <c r="G306" s="553" t="s">
        <v>437</v>
      </c>
      <c r="H306" s="487" t="s">
        <v>106</v>
      </c>
      <c r="I306" s="455" t="s">
        <v>534</v>
      </c>
    </row>
    <row r="307" spans="1:9" ht="27.75" customHeight="1" x14ac:dyDescent="0.2">
      <c r="A307" s="607"/>
      <c r="B307" s="491" t="s">
        <v>438</v>
      </c>
      <c r="C307" s="492"/>
      <c r="D307" s="492"/>
      <c r="E307" s="493"/>
      <c r="F307" s="433"/>
      <c r="G307" s="614"/>
      <c r="H307" s="441"/>
      <c r="I307" s="437"/>
    </row>
    <row r="308" spans="1:9" ht="15.75" customHeight="1" x14ac:dyDescent="0.2">
      <c r="A308" s="417" t="s">
        <v>71</v>
      </c>
      <c r="B308" s="150" t="s">
        <v>299</v>
      </c>
      <c r="C308" s="557"/>
      <c r="D308" s="558"/>
      <c r="E308" s="559"/>
      <c r="F308" s="466" t="s">
        <v>439</v>
      </c>
      <c r="G308" s="466" t="s">
        <v>150</v>
      </c>
      <c r="H308" s="453">
        <v>1</v>
      </c>
      <c r="I308" s="489" t="s">
        <v>388</v>
      </c>
    </row>
    <row r="309" spans="1:9" ht="51" x14ac:dyDescent="0.2">
      <c r="A309" s="417"/>
      <c r="B309" s="148" t="s">
        <v>440</v>
      </c>
      <c r="C309" s="560"/>
      <c r="D309" s="561"/>
      <c r="E309" s="562"/>
      <c r="F309" s="467"/>
      <c r="G309" s="467"/>
      <c r="H309" s="454"/>
      <c r="I309" s="588"/>
    </row>
    <row r="310" spans="1:9" x14ac:dyDescent="0.2">
      <c r="A310" s="417"/>
      <c r="B310" s="163" t="s">
        <v>146</v>
      </c>
      <c r="C310" s="263">
        <f>C311</f>
        <v>71.477289999999996</v>
      </c>
      <c r="D310" s="263">
        <f>D311</f>
        <v>71.477289999999996</v>
      </c>
      <c r="E310" s="263">
        <f>E311</f>
        <v>71.477289999999996</v>
      </c>
      <c r="F310" s="467"/>
      <c r="G310" s="467"/>
      <c r="H310" s="480">
        <f>C310</f>
        <v>71.477289999999996</v>
      </c>
      <c r="I310" s="588"/>
    </row>
    <row r="311" spans="1:9" ht="15.75" customHeight="1" thickBot="1" x14ac:dyDescent="0.25">
      <c r="A311" s="611"/>
      <c r="B311" s="264" t="s">
        <v>26</v>
      </c>
      <c r="C311" s="265">
        <v>71.477289999999996</v>
      </c>
      <c r="D311" s="265">
        <v>71.477289999999996</v>
      </c>
      <c r="E311" s="265">
        <v>71.477289999999996</v>
      </c>
      <c r="F311" s="569"/>
      <c r="G311" s="569"/>
      <c r="H311" s="613"/>
      <c r="I311" s="612"/>
    </row>
    <row r="312" spans="1:9" ht="16.5" customHeight="1" x14ac:dyDescent="0.2">
      <c r="A312" s="429" t="s">
        <v>88</v>
      </c>
      <c r="B312" s="422"/>
      <c r="C312" s="422"/>
      <c r="D312" s="422"/>
      <c r="E312" s="422"/>
      <c r="F312" s="422"/>
      <c r="G312" s="422"/>
      <c r="H312" s="422"/>
      <c r="I312" s="430"/>
    </row>
    <row r="313" spans="1:9" x14ac:dyDescent="0.2">
      <c r="A313" s="431" t="s">
        <v>198</v>
      </c>
      <c r="B313" s="143" t="s">
        <v>329</v>
      </c>
      <c r="C313" s="342">
        <f>SUM(C314:C314)</f>
        <v>866242.30741000001</v>
      </c>
      <c r="D313" s="342">
        <f>SUM(D314:D314)</f>
        <v>866242.30741000001</v>
      </c>
      <c r="E313" s="342">
        <f>SUM(E314:E314)</f>
        <v>866242.30741000001</v>
      </c>
      <c r="F313" s="433"/>
      <c r="G313" s="433"/>
      <c r="H313" s="225">
        <f>H315+H319</f>
        <v>2</v>
      </c>
      <c r="I313" s="437"/>
    </row>
    <row r="314" spans="1:9" ht="14.25" thickBot="1" x14ac:dyDescent="0.25">
      <c r="A314" s="432"/>
      <c r="B314" s="146" t="s">
        <v>26</v>
      </c>
      <c r="C314" s="147">
        <f>C318+C322</f>
        <v>866242.30741000001</v>
      </c>
      <c r="D314" s="147">
        <f t="shared" ref="D314:E314" si="12">D318+D322</f>
        <v>866242.30741000001</v>
      </c>
      <c r="E314" s="147">
        <f t="shared" si="12"/>
        <v>866242.30741000001</v>
      </c>
      <c r="F314" s="434"/>
      <c r="G314" s="434"/>
      <c r="H314" s="340">
        <f>H317+H321</f>
        <v>866242.30741000001</v>
      </c>
      <c r="I314" s="438"/>
    </row>
    <row r="315" spans="1:9" x14ac:dyDescent="0.2">
      <c r="A315" s="615" t="s">
        <v>28</v>
      </c>
      <c r="B315" s="175" t="s">
        <v>199</v>
      </c>
      <c r="C315" s="618"/>
      <c r="D315" s="619"/>
      <c r="E315" s="620"/>
      <c r="F315" s="621" t="s">
        <v>117</v>
      </c>
      <c r="G315" s="621" t="s">
        <v>118</v>
      </c>
      <c r="H315" s="469">
        <v>1</v>
      </c>
      <c r="I315" s="622"/>
    </row>
    <row r="316" spans="1:9" ht="51" x14ac:dyDescent="0.2">
      <c r="A316" s="616"/>
      <c r="B316" s="166" t="s">
        <v>200</v>
      </c>
      <c r="C316" s="521"/>
      <c r="D316" s="522"/>
      <c r="E316" s="462"/>
      <c r="F316" s="467"/>
      <c r="G316" s="467"/>
      <c r="H316" s="454"/>
      <c r="I316" s="437"/>
    </row>
    <row r="317" spans="1:9" ht="18" customHeight="1" x14ac:dyDescent="0.2">
      <c r="A317" s="616"/>
      <c r="B317" s="163" t="s">
        <v>146</v>
      </c>
      <c r="C317" s="201">
        <f>SUM(C318:C318)</f>
        <v>735640.14249999996</v>
      </c>
      <c r="D317" s="201">
        <f>SUM(D318:D318)</f>
        <v>735640.14249999996</v>
      </c>
      <c r="E317" s="201">
        <f>SUM(E318:E318)</f>
        <v>735640.14249999996</v>
      </c>
      <c r="F317" s="467"/>
      <c r="G317" s="467"/>
      <c r="H317" s="457">
        <f>C317</f>
        <v>735640.14249999996</v>
      </c>
      <c r="I317" s="437"/>
    </row>
    <row r="318" spans="1:9" ht="14.25" customHeight="1" x14ac:dyDescent="0.2">
      <c r="A318" s="617"/>
      <c r="B318" s="203" t="s">
        <v>26</v>
      </c>
      <c r="C318" s="204">
        <v>735640.14249999996</v>
      </c>
      <c r="D318" s="204">
        <v>735640.14249999996</v>
      </c>
      <c r="E318" s="204">
        <v>735640.14249999996</v>
      </c>
      <c r="F318" s="468"/>
      <c r="G318" s="468"/>
      <c r="H318" s="458"/>
      <c r="I318" s="456"/>
    </row>
    <row r="319" spans="1:9" ht="15" customHeight="1" x14ac:dyDescent="0.2">
      <c r="A319" s="517" t="s">
        <v>63</v>
      </c>
      <c r="B319" s="150" t="s">
        <v>201</v>
      </c>
      <c r="C319" s="602"/>
      <c r="D319" s="602"/>
      <c r="E319" s="603"/>
      <c r="F319" s="466" t="s">
        <v>137</v>
      </c>
      <c r="G319" s="466" t="s">
        <v>261</v>
      </c>
      <c r="H319" s="453">
        <v>1</v>
      </c>
      <c r="I319" s="455"/>
    </row>
    <row r="320" spans="1:9" ht="51" x14ac:dyDescent="0.2">
      <c r="A320" s="431"/>
      <c r="B320" s="166" t="s">
        <v>202</v>
      </c>
      <c r="C320" s="522"/>
      <c r="D320" s="522"/>
      <c r="E320" s="462"/>
      <c r="F320" s="467"/>
      <c r="G320" s="467"/>
      <c r="H320" s="454"/>
      <c r="I320" s="437"/>
    </row>
    <row r="321" spans="1:10" x14ac:dyDescent="0.2">
      <c r="A321" s="431"/>
      <c r="B321" s="163" t="s">
        <v>146</v>
      </c>
      <c r="C321" s="208">
        <f>SUM(C322:C322)</f>
        <v>130602.16491000001</v>
      </c>
      <c r="D321" s="201">
        <f>SUM(D322:D322)</f>
        <v>130602.16491000001</v>
      </c>
      <c r="E321" s="201">
        <f>SUM(E322:E322)</f>
        <v>130602.16491000001</v>
      </c>
      <c r="F321" s="467"/>
      <c r="G321" s="467"/>
      <c r="H321" s="457">
        <f>C322</f>
        <v>130602.16491000001</v>
      </c>
      <c r="I321" s="437"/>
    </row>
    <row r="322" spans="1:10" ht="14.25" customHeight="1" thickBot="1" x14ac:dyDescent="0.25">
      <c r="A322" s="431"/>
      <c r="B322" s="379" t="s">
        <v>26</v>
      </c>
      <c r="C322" s="380">
        <v>130602.16491000001</v>
      </c>
      <c r="D322" s="380">
        <v>130602.16491000001</v>
      </c>
      <c r="E322" s="380">
        <v>130602.16491000001</v>
      </c>
      <c r="F322" s="467"/>
      <c r="G322" s="467"/>
      <c r="H322" s="457"/>
      <c r="I322" s="437"/>
    </row>
    <row r="323" spans="1:10" ht="15.75" customHeight="1" x14ac:dyDescent="0.2">
      <c r="A323" s="429" t="s">
        <v>103</v>
      </c>
      <c r="B323" s="422"/>
      <c r="C323" s="422"/>
      <c r="D323" s="422"/>
      <c r="E323" s="422"/>
      <c r="F323" s="422"/>
      <c r="G323" s="422"/>
      <c r="H323" s="422"/>
      <c r="I323" s="430"/>
    </row>
    <row r="324" spans="1:10" x14ac:dyDescent="0.2">
      <c r="A324" s="431" t="s">
        <v>203</v>
      </c>
      <c r="B324" s="143" t="s">
        <v>329</v>
      </c>
      <c r="C324" s="342">
        <f>SUM(C325:C325)</f>
        <v>443686.57605000003</v>
      </c>
      <c r="D324" s="342">
        <f>SUM(D325:D325)</f>
        <v>441528.47537</v>
      </c>
      <c r="E324" s="342">
        <f>SUM(E325:E325)</f>
        <v>441528.47537</v>
      </c>
      <c r="F324" s="467" t="s">
        <v>117</v>
      </c>
      <c r="G324" s="467" t="s">
        <v>118</v>
      </c>
      <c r="H324" s="441"/>
      <c r="I324" s="437"/>
    </row>
    <row r="325" spans="1:10" ht="14.25" thickBot="1" x14ac:dyDescent="0.25">
      <c r="A325" s="432"/>
      <c r="B325" s="146" t="s">
        <v>26</v>
      </c>
      <c r="C325" s="266">
        <f>C329</f>
        <v>443686.57605000003</v>
      </c>
      <c r="D325" s="266">
        <f>D329</f>
        <v>441528.47537</v>
      </c>
      <c r="E325" s="266">
        <f>E329</f>
        <v>441528.47537</v>
      </c>
      <c r="F325" s="569"/>
      <c r="G325" s="569"/>
      <c r="H325" s="627"/>
      <c r="I325" s="438"/>
    </row>
    <row r="326" spans="1:10" x14ac:dyDescent="0.2">
      <c r="A326" s="431" t="s">
        <v>28</v>
      </c>
      <c r="B326" s="165" t="s">
        <v>204</v>
      </c>
      <c r="C326" s="623"/>
      <c r="D326" s="624"/>
      <c r="E326" s="625"/>
      <c r="F326" s="467" t="s">
        <v>117</v>
      </c>
      <c r="G326" s="467" t="s">
        <v>261</v>
      </c>
      <c r="H326" s="626"/>
      <c r="I326" s="437"/>
      <c r="J326" s="335"/>
    </row>
    <row r="327" spans="1:10" ht="25.5" x14ac:dyDescent="0.2">
      <c r="A327" s="431"/>
      <c r="B327" s="216" t="s">
        <v>205</v>
      </c>
      <c r="C327" s="605"/>
      <c r="D327" s="449"/>
      <c r="E327" s="450"/>
      <c r="F327" s="467"/>
      <c r="G327" s="467"/>
      <c r="H327" s="626"/>
      <c r="I327" s="437"/>
    </row>
    <row r="328" spans="1:10" x14ac:dyDescent="0.2">
      <c r="A328" s="431"/>
      <c r="B328" s="211" t="s">
        <v>146</v>
      </c>
      <c r="C328" s="176">
        <f>C329</f>
        <v>443686.57605000003</v>
      </c>
      <c r="D328" s="176">
        <f>D329</f>
        <v>441528.47537</v>
      </c>
      <c r="E328" s="176">
        <f>E329</f>
        <v>441528.47537</v>
      </c>
      <c r="F328" s="467"/>
      <c r="G328" s="467"/>
      <c r="H328" s="626"/>
      <c r="I328" s="437"/>
    </row>
    <row r="329" spans="1:10" ht="13.5" x14ac:dyDescent="0.2">
      <c r="A329" s="431"/>
      <c r="B329" s="226" t="s">
        <v>26</v>
      </c>
      <c r="C329" s="267">
        <f>C333+C337</f>
        <v>443686.57605000003</v>
      </c>
      <c r="D329" s="267">
        <f>D333+D337</f>
        <v>441528.47537</v>
      </c>
      <c r="E329" s="267">
        <f>E333+E337</f>
        <v>441528.47537</v>
      </c>
      <c r="F329" s="467"/>
      <c r="G329" s="467"/>
      <c r="H329" s="626"/>
      <c r="I329" s="437"/>
    </row>
    <row r="330" spans="1:10" x14ac:dyDescent="0.2">
      <c r="A330" s="606" t="s">
        <v>3</v>
      </c>
      <c r="B330" s="150" t="s">
        <v>206</v>
      </c>
      <c r="C330" s="445"/>
      <c r="D330" s="446"/>
      <c r="E330" s="447"/>
      <c r="F330" s="451" t="s">
        <v>330</v>
      </c>
      <c r="G330" s="451" t="s">
        <v>331</v>
      </c>
      <c r="H330" s="634"/>
      <c r="I330" s="455"/>
    </row>
    <row r="331" spans="1:10" ht="38.25" x14ac:dyDescent="0.2">
      <c r="A331" s="607"/>
      <c r="B331" s="251" t="s">
        <v>207</v>
      </c>
      <c r="C331" s="448"/>
      <c r="D331" s="449"/>
      <c r="E331" s="450"/>
      <c r="F331" s="433"/>
      <c r="G331" s="433"/>
      <c r="H331" s="635"/>
      <c r="I331" s="437"/>
    </row>
    <row r="332" spans="1:10" x14ac:dyDescent="0.2">
      <c r="A332" s="607"/>
      <c r="B332" s="211" t="s">
        <v>146</v>
      </c>
      <c r="C332" s="176">
        <f>SUM(C333:C333)</f>
        <v>69370.45</v>
      </c>
      <c r="D332" s="176">
        <f>SUM(D333:D333)</f>
        <v>67539.982350000006</v>
      </c>
      <c r="E332" s="176">
        <f>SUM(E333:E333)</f>
        <v>67539.982350000006</v>
      </c>
      <c r="F332" s="433"/>
      <c r="G332" s="433"/>
      <c r="H332" s="635"/>
      <c r="I332" s="437"/>
    </row>
    <row r="333" spans="1:10" x14ac:dyDescent="0.2">
      <c r="A333" s="607"/>
      <c r="B333" s="157" t="s">
        <v>26</v>
      </c>
      <c r="C333" s="158">
        <v>69370.45</v>
      </c>
      <c r="D333" s="158">
        <v>67539.982350000006</v>
      </c>
      <c r="E333" s="158">
        <v>67539.982350000006</v>
      </c>
      <c r="F333" s="433"/>
      <c r="G333" s="433"/>
      <c r="H333" s="635"/>
      <c r="I333" s="437"/>
    </row>
    <row r="334" spans="1:10" x14ac:dyDescent="0.2">
      <c r="A334" s="606" t="s">
        <v>31</v>
      </c>
      <c r="B334" s="150" t="s">
        <v>208</v>
      </c>
      <c r="C334" s="445"/>
      <c r="D334" s="446"/>
      <c r="E334" s="447"/>
      <c r="F334" s="557" t="s">
        <v>330</v>
      </c>
      <c r="G334" s="557" t="s">
        <v>517</v>
      </c>
      <c r="H334" s="631"/>
      <c r="I334" s="455"/>
      <c r="J334" s="335"/>
    </row>
    <row r="335" spans="1:10" ht="63.75" x14ac:dyDescent="0.2">
      <c r="A335" s="607"/>
      <c r="B335" s="251" t="s">
        <v>209</v>
      </c>
      <c r="C335" s="448"/>
      <c r="D335" s="449"/>
      <c r="E335" s="450"/>
      <c r="F335" s="629"/>
      <c r="G335" s="629"/>
      <c r="H335" s="632"/>
      <c r="I335" s="437"/>
    </row>
    <row r="336" spans="1:10" x14ac:dyDescent="0.2">
      <c r="A336" s="607"/>
      <c r="B336" s="211" t="s">
        <v>146</v>
      </c>
      <c r="C336" s="176">
        <f>SUM(C337:C337)</f>
        <v>374316.12605000002</v>
      </c>
      <c r="D336" s="57">
        <f>SUM(D337:D337)</f>
        <v>373988.49301999999</v>
      </c>
      <c r="E336" s="177">
        <f>SUM(E337:E337)</f>
        <v>373988.49301999999</v>
      </c>
      <c r="F336" s="629"/>
      <c r="G336" s="629"/>
      <c r="H336" s="632"/>
      <c r="I336" s="437"/>
    </row>
    <row r="337" spans="1:9" ht="13.5" thickBot="1" x14ac:dyDescent="0.25">
      <c r="A337" s="628"/>
      <c r="B337" s="224" t="s">
        <v>26</v>
      </c>
      <c r="C337" s="268">
        <v>374316.12605000002</v>
      </c>
      <c r="D337" s="269">
        <v>373988.49301999999</v>
      </c>
      <c r="E337" s="269">
        <v>373988.49301999999</v>
      </c>
      <c r="F337" s="630"/>
      <c r="G337" s="630"/>
      <c r="H337" s="633"/>
      <c r="I337" s="438"/>
    </row>
  </sheetData>
  <mergeCells count="528">
    <mergeCell ref="A334:A337"/>
    <mergeCell ref="C334:E335"/>
    <mergeCell ref="F334:F337"/>
    <mergeCell ref="G334:G337"/>
    <mergeCell ref="H334:H337"/>
    <mergeCell ref="I334:I337"/>
    <mergeCell ref="A330:A333"/>
    <mergeCell ref="C330:E331"/>
    <mergeCell ref="F330:F333"/>
    <mergeCell ref="G330:G333"/>
    <mergeCell ref="H330:H333"/>
    <mergeCell ref="I330:I333"/>
    <mergeCell ref="A319:A322"/>
    <mergeCell ref="C319:E320"/>
    <mergeCell ref="F319:F322"/>
    <mergeCell ref="G319:G322"/>
    <mergeCell ref="H319:H320"/>
    <mergeCell ref="I319:I322"/>
    <mergeCell ref="H321:H322"/>
    <mergeCell ref="A326:A329"/>
    <mergeCell ref="C326:E327"/>
    <mergeCell ref="F326:F329"/>
    <mergeCell ref="G326:G329"/>
    <mergeCell ref="H326:H329"/>
    <mergeCell ref="I326:I329"/>
    <mergeCell ref="A323:I323"/>
    <mergeCell ref="A324:A325"/>
    <mergeCell ref="F324:F325"/>
    <mergeCell ref="G324:G325"/>
    <mergeCell ref="H324:H325"/>
    <mergeCell ref="I324:I325"/>
    <mergeCell ref="A312:I312"/>
    <mergeCell ref="A313:A314"/>
    <mergeCell ref="F313:F314"/>
    <mergeCell ref="G313:G314"/>
    <mergeCell ref="I313:I314"/>
    <mergeCell ref="A315:A318"/>
    <mergeCell ref="C315:E316"/>
    <mergeCell ref="F315:F318"/>
    <mergeCell ref="G315:G318"/>
    <mergeCell ref="H315:H316"/>
    <mergeCell ref="I315:I318"/>
    <mergeCell ref="H317:H318"/>
    <mergeCell ref="A308:A311"/>
    <mergeCell ref="C308:E309"/>
    <mergeCell ref="F308:F311"/>
    <mergeCell ref="G308:G311"/>
    <mergeCell ref="H308:H309"/>
    <mergeCell ref="I308:I311"/>
    <mergeCell ref="H310:H311"/>
    <mergeCell ref="B306:E306"/>
    <mergeCell ref="F306:F307"/>
    <mergeCell ref="G306:G307"/>
    <mergeCell ref="H306:H307"/>
    <mergeCell ref="I306:I307"/>
    <mergeCell ref="B307:E307"/>
    <mergeCell ref="I300:I301"/>
    <mergeCell ref="B301:E301"/>
    <mergeCell ref="A302:A307"/>
    <mergeCell ref="C302:E303"/>
    <mergeCell ref="F302:F305"/>
    <mergeCell ref="G302:G305"/>
    <mergeCell ref="H302:H303"/>
    <mergeCell ref="I302:I305"/>
    <mergeCell ref="H304:H305"/>
    <mergeCell ref="A296:A301"/>
    <mergeCell ref="C296:E297"/>
    <mergeCell ref="F296:F299"/>
    <mergeCell ref="G296:G299"/>
    <mergeCell ref="H296:H297"/>
    <mergeCell ref="I296:I299"/>
    <mergeCell ref="H298:H299"/>
    <mergeCell ref="B300:E300"/>
    <mergeCell ref="F300:F301"/>
    <mergeCell ref="G300:G301"/>
    <mergeCell ref="A292:A295"/>
    <mergeCell ref="C292:E293"/>
    <mergeCell ref="F292:F295"/>
    <mergeCell ref="G292:G295"/>
    <mergeCell ref="H292:H293"/>
    <mergeCell ref="I292:I295"/>
    <mergeCell ref="H294:H295"/>
    <mergeCell ref="A287:A291"/>
    <mergeCell ref="C287:E288"/>
    <mergeCell ref="F287:F291"/>
    <mergeCell ref="G287:G291"/>
    <mergeCell ref="H287:H288"/>
    <mergeCell ref="I287:I291"/>
    <mergeCell ref="H289:H291"/>
    <mergeCell ref="A283:A286"/>
    <mergeCell ref="C283:E284"/>
    <mergeCell ref="F283:F286"/>
    <mergeCell ref="G283:G286"/>
    <mergeCell ref="H283:H284"/>
    <mergeCell ref="I283:I286"/>
    <mergeCell ref="H285:H286"/>
    <mergeCell ref="A279:A282"/>
    <mergeCell ref="C279:E280"/>
    <mergeCell ref="F279:F282"/>
    <mergeCell ref="G279:G282"/>
    <mergeCell ref="H279:H280"/>
    <mergeCell ref="I279:I282"/>
    <mergeCell ref="H281:H282"/>
    <mergeCell ref="A275:A278"/>
    <mergeCell ref="C275:E276"/>
    <mergeCell ref="F275:F278"/>
    <mergeCell ref="G275:G278"/>
    <mergeCell ref="H275:H276"/>
    <mergeCell ref="I275:I278"/>
    <mergeCell ref="H277:H278"/>
    <mergeCell ref="A271:I271"/>
    <mergeCell ref="A272:A274"/>
    <mergeCell ref="F272:F274"/>
    <mergeCell ref="G272:G274"/>
    <mergeCell ref="H272:H273"/>
    <mergeCell ref="I272:I274"/>
    <mergeCell ref="A267:A270"/>
    <mergeCell ref="C267:E268"/>
    <mergeCell ref="F267:F270"/>
    <mergeCell ref="G267:G270"/>
    <mergeCell ref="H267:H268"/>
    <mergeCell ref="I267:I270"/>
    <mergeCell ref="H269:H270"/>
    <mergeCell ref="A262:A266"/>
    <mergeCell ref="C262:E263"/>
    <mergeCell ref="F262:F266"/>
    <mergeCell ref="G262:G266"/>
    <mergeCell ref="H262:H263"/>
    <mergeCell ref="I262:I266"/>
    <mergeCell ref="H264:H266"/>
    <mergeCell ref="A257:A261"/>
    <mergeCell ref="C257:E258"/>
    <mergeCell ref="F257:F261"/>
    <mergeCell ref="G257:G261"/>
    <mergeCell ref="H257:H259"/>
    <mergeCell ref="I257:I261"/>
    <mergeCell ref="H260:H261"/>
    <mergeCell ref="A252:A256"/>
    <mergeCell ref="C252:E253"/>
    <mergeCell ref="F252:F256"/>
    <mergeCell ref="G252:G256"/>
    <mergeCell ref="H252:H253"/>
    <mergeCell ref="I252:I256"/>
    <mergeCell ref="H254:H256"/>
    <mergeCell ref="A247:A251"/>
    <mergeCell ref="C247:E248"/>
    <mergeCell ref="F247:F251"/>
    <mergeCell ref="G247:G251"/>
    <mergeCell ref="H247:H249"/>
    <mergeCell ref="I247:I251"/>
    <mergeCell ref="H250:H251"/>
    <mergeCell ref="A242:A246"/>
    <mergeCell ref="C242:E243"/>
    <mergeCell ref="F242:F246"/>
    <mergeCell ref="G242:G246"/>
    <mergeCell ref="H242:H243"/>
    <mergeCell ref="I242:I246"/>
    <mergeCell ref="H244:H246"/>
    <mergeCell ref="A237:A241"/>
    <mergeCell ref="C237:E238"/>
    <mergeCell ref="F237:F241"/>
    <mergeCell ref="G237:G241"/>
    <mergeCell ref="H237:H238"/>
    <mergeCell ref="I237:I241"/>
    <mergeCell ref="H239:H241"/>
    <mergeCell ref="A233:A236"/>
    <mergeCell ref="C233:E234"/>
    <mergeCell ref="F233:F236"/>
    <mergeCell ref="G233:G236"/>
    <mergeCell ref="H233:H234"/>
    <mergeCell ref="I233:I236"/>
    <mergeCell ref="H235:H236"/>
    <mergeCell ref="A229:A232"/>
    <mergeCell ref="C229:E230"/>
    <mergeCell ref="F229:F232"/>
    <mergeCell ref="G229:G232"/>
    <mergeCell ref="H229:H230"/>
    <mergeCell ref="I229:I232"/>
    <mergeCell ref="H231:H232"/>
    <mergeCell ref="A225:A228"/>
    <mergeCell ref="C225:E226"/>
    <mergeCell ref="F225:F228"/>
    <mergeCell ref="G225:G228"/>
    <mergeCell ref="H225:H226"/>
    <mergeCell ref="I225:I228"/>
    <mergeCell ref="H227:H228"/>
    <mergeCell ref="A221:I221"/>
    <mergeCell ref="A222:A224"/>
    <mergeCell ref="F222:F224"/>
    <mergeCell ref="G222:G224"/>
    <mergeCell ref="H222:H223"/>
    <mergeCell ref="I222:I224"/>
    <mergeCell ref="A217:A220"/>
    <mergeCell ref="C217:E218"/>
    <mergeCell ref="F217:F220"/>
    <mergeCell ref="G217:G220"/>
    <mergeCell ref="H217:H218"/>
    <mergeCell ref="I217:I220"/>
    <mergeCell ref="H219:H220"/>
    <mergeCell ref="A213:A216"/>
    <mergeCell ref="C213:E214"/>
    <mergeCell ref="F213:F216"/>
    <mergeCell ref="G213:G216"/>
    <mergeCell ref="H213:H215"/>
    <mergeCell ref="I213:I216"/>
    <mergeCell ref="H209:H210"/>
    <mergeCell ref="I209:I210"/>
    <mergeCell ref="B210:E210"/>
    <mergeCell ref="B211:E211"/>
    <mergeCell ref="F211:F212"/>
    <mergeCell ref="G211:G212"/>
    <mergeCell ref="H211:H212"/>
    <mergeCell ref="I211:I212"/>
    <mergeCell ref="B212:E212"/>
    <mergeCell ref="A203:A212"/>
    <mergeCell ref="C203:E204"/>
    <mergeCell ref="F203:F208"/>
    <mergeCell ref="G203:G208"/>
    <mergeCell ref="H203:H204"/>
    <mergeCell ref="I203:I208"/>
    <mergeCell ref="H205:H208"/>
    <mergeCell ref="B209:E209"/>
    <mergeCell ref="F209:F210"/>
    <mergeCell ref="G209:G210"/>
    <mergeCell ref="A198:A202"/>
    <mergeCell ref="C198:E199"/>
    <mergeCell ref="F198:F202"/>
    <mergeCell ref="G198:G202"/>
    <mergeCell ref="H198:H199"/>
    <mergeCell ref="I198:I202"/>
    <mergeCell ref="H200:H202"/>
    <mergeCell ref="A192:A197"/>
    <mergeCell ref="C192:E193"/>
    <mergeCell ref="F192:F197"/>
    <mergeCell ref="G192:G197"/>
    <mergeCell ref="H192:H194"/>
    <mergeCell ref="I192:I197"/>
    <mergeCell ref="H195:H197"/>
    <mergeCell ref="A187:A191"/>
    <mergeCell ref="C187:E188"/>
    <mergeCell ref="F187:F191"/>
    <mergeCell ref="G187:G191"/>
    <mergeCell ref="H187:H188"/>
    <mergeCell ref="I187:I191"/>
    <mergeCell ref="H189:H191"/>
    <mergeCell ref="A182:A186"/>
    <mergeCell ref="C182:E183"/>
    <mergeCell ref="F182:F186"/>
    <mergeCell ref="G182:G186"/>
    <mergeCell ref="H182:H183"/>
    <mergeCell ref="I182:I186"/>
    <mergeCell ref="H184:H186"/>
    <mergeCell ref="A177:A181"/>
    <mergeCell ref="C177:E178"/>
    <mergeCell ref="F177:F181"/>
    <mergeCell ref="G177:G181"/>
    <mergeCell ref="H177:H179"/>
    <mergeCell ref="I177:I181"/>
    <mergeCell ref="H180:H181"/>
    <mergeCell ref="A173:A176"/>
    <mergeCell ref="C173:E174"/>
    <mergeCell ref="F173:F176"/>
    <mergeCell ref="G173:G176"/>
    <mergeCell ref="H173:H174"/>
    <mergeCell ref="I173:I176"/>
    <mergeCell ref="H175:H176"/>
    <mergeCell ref="A169:A172"/>
    <mergeCell ref="C169:E170"/>
    <mergeCell ref="F169:F172"/>
    <mergeCell ref="G169:G172"/>
    <mergeCell ref="H169:H170"/>
    <mergeCell ref="I169:I172"/>
    <mergeCell ref="H171:H172"/>
    <mergeCell ref="A165:A168"/>
    <mergeCell ref="C165:E166"/>
    <mergeCell ref="F165:F168"/>
    <mergeCell ref="G165:G168"/>
    <mergeCell ref="H165:H167"/>
    <mergeCell ref="I165:I168"/>
    <mergeCell ref="A160:A164"/>
    <mergeCell ref="C160:E161"/>
    <mergeCell ref="F160:F164"/>
    <mergeCell ref="G160:G164"/>
    <mergeCell ref="H160:H161"/>
    <mergeCell ref="I160:I164"/>
    <mergeCell ref="H162:H164"/>
    <mergeCell ref="A155:A159"/>
    <mergeCell ref="C155:E156"/>
    <mergeCell ref="F155:F159"/>
    <mergeCell ref="G155:G159"/>
    <mergeCell ref="H155:H156"/>
    <mergeCell ref="I155:I159"/>
    <mergeCell ref="H157:H159"/>
    <mergeCell ref="A150:A154"/>
    <mergeCell ref="C150:E151"/>
    <mergeCell ref="F150:F154"/>
    <mergeCell ref="G150:G154"/>
    <mergeCell ref="H150:H151"/>
    <mergeCell ref="I150:I154"/>
    <mergeCell ref="H152:H154"/>
    <mergeCell ref="A145:A149"/>
    <mergeCell ref="C145:E146"/>
    <mergeCell ref="F145:F149"/>
    <mergeCell ref="G145:G149"/>
    <mergeCell ref="H145:H146"/>
    <mergeCell ref="I145:I149"/>
    <mergeCell ref="H147:H149"/>
    <mergeCell ref="A140:A144"/>
    <mergeCell ref="C140:E141"/>
    <mergeCell ref="F140:F144"/>
    <mergeCell ref="G140:G144"/>
    <mergeCell ref="H140:H141"/>
    <mergeCell ref="I140:I144"/>
    <mergeCell ref="H142:H144"/>
    <mergeCell ref="A135:A139"/>
    <mergeCell ref="C135:E136"/>
    <mergeCell ref="F135:F139"/>
    <mergeCell ref="G135:G139"/>
    <mergeCell ref="H135:H136"/>
    <mergeCell ref="I135:I139"/>
    <mergeCell ref="H137:H139"/>
    <mergeCell ref="A130:A134"/>
    <mergeCell ref="C130:E131"/>
    <mergeCell ref="F130:F134"/>
    <mergeCell ref="G130:G134"/>
    <mergeCell ref="H130:H131"/>
    <mergeCell ref="I130:I134"/>
    <mergeCell ref="H132:H134"/>
    <mergeCell ref="H123:H124"/>
    <mergeCell ref="I123:I124"/>
    <mergeCell ref="B124:E124"/>
    <mergeCell ref="A125:A129"/>
    <mergeCell ref="C125:E126"/>
    <mergeCell ref="F125:F129"/>
    <mergeCell ref="G125:G129"/>
    <mergeCell ref="H125:H126"/>
    <mergeCell ref="I125:I129"/>
    <mergeCell ref="H127:H129"/>
    <mergeCell ref="A118:A124"/>
    <mergeCell ref="C118:E119"/>
    <mergeCell ref="F118:F122"/>
    <mergeCell ref="G118:G122"/>
    <mergeCell ref="H118:H119"/>
    <mergeCell ref="I118:I122"/>
    <mergeCell ref="H120:H122"/>
    <mergeCell ref="B123:E123"/>
    <mergeCell ref="F123:F124"/>
    <mergeCell ref="G123:G124"/>
    <mergeCell ref="A113:A117"/>
    <mergeCell ref="C113:E114"/>
    <mergeCell ref="F113:F117"/>
    <mergeCell ref="G113:G117"/>
    <mergeCell ref="H113:H114"/>
    <mergeCell ref="I113:I117"/>
    <mergeCell ref="H115:H117"/>
    <mergeCell ref="A109:A112"/>
    <mergeCell ref="C109:E110"/>
    <mergeCell ref="F109:F112"/>
    <mergeCell ref="G109:G112"/>
    <mergeCell ref="H109:H110"/>
    <mergeCell ref="I109:I112"/>
    <mergeCell ref="H111:H112"/>
    <mergeCell ref="A105:A108"/>
    <mergeCell ref="C105:E106"/>
    <mergeCell ref="F105:F108"/>
    <mergeCell ref="G105:G108"/>
    <mergeCell ref="H105:H106"/>
    <mergeCell ref="I105:I108"/>
    <mergeCell ref="H107:H108"/>
    <mergeCell ref="A101:A104"/>
    <mergeCell ref="C101:E102"/>
    <mergeCell ref="F101:F104"/>
    <mergeCell ref="G101:G104"/>
    <mergeCell ref="H101:H102"/>
    <mergeCell ref="I101:I104"/>
    <mergeCell ref="H103:H104"/>
    <mergeCell ref="A97:A100"/>
    <mergeCell ref="C97:E98"/>
    <mergeCell ref="F97:F100"/>
    <mergeCell ref="G97:G100"/>
    <mergeCell ref="H97:H98"/>
    <mergeCell ref="I97:I100"/>
    <mergeCell ref="H99:H100"/>
    <mergeCell ref="A93:A96"/>
    <mergeCell ref="C93:E94"/>
    <mergeCell ref="F93:F96"/>
    <mergeCell ref="G93:G96"/>
    <mergeCell ref="H93:H94"/>
    <mergeCell ref="I93:I96"/>
    <mergeCell ref="H95:H96"/>
    <mergeCell ref="A89:A92"/>
    <mergeCell ref="C89:E90"/>
    <mergeCell ref="F89:F92"/>
    <mergeCell ref="G89:G92"/>
    <mergeCell ref="H89:H90"/>
    <mergeCell ref="I89:I92"/>
    <mergeCell ref="H91:H92"/>
    <mergeCell ref="A85:A88"/>
    <mergeCell ref="C85:E86"/>
    <mergeCell ref="F85:F88"/>
    <mergeCell ref="G85:G88"/>
    <mergeCell ref="H85:H86"/>
    <mergeCell ref="I85:I88"/>
    <mergeCell ref="H87:H88"/>
    <mergeCell ref="A81:A84"/>
    <mergeCell ref="C81:E82"/>
    <mergeCell ref="F81:F84"/>
    <mergeCell ref="G81:G84"/>
    <mergeCell ref="H81:H82"/>
    <mergeCell ref="I81:I84"/>
    <mergeCell ref="H83:H84"/>
    <mergeCell ref="A71:A80"/>
    <mergeCell ref="C71:E72"/>
    <mergeCell ref="F71:F74"/>
    <mergeCell ref="G71:G74"/>
    <mergeCell ref="H71:H72"/>
    <mergeCell ref="I71:I74"/>
    <mergeCell ref="H73:H74"/>
    <mergeCell ref="B75:E75"/>
    <mergeCell ref="F75:F76"/>
    <mergeCell ref="H75:H76"/>
    <mergeCell ref="B79:E79"/>
    <mergeCell ref="F79:F80"/>
    <mergeCell ref="G79:G80"/>
    <mergeCell ref="H79:H80"/>
    <mergeCell ref="I79:I80"/>
    <mergeCell ref="B80:E80"/>
    <mergeCell ref="B76:E76"/>
    <mergeCell ref="B77:E77"/>
    <mergeCell ref="F77:F78"/>
    <mergeCell ref="G77:G78"/>
    <mergeCell ref="H77:H78"/>
    <mergeCell ref="I77:I78"/>
    <mergeCell ref="B78:E78"/>
    <mergeCell ref="A66:A70"/>
    <mergeCell ref="C66:E67"/>
    <mergeCell ref="F66:F70"/>
    <mergeCell ref="G66:G70"/>
    <mergeCell ref="H66:H67"/>
    <mergeCell ref="I66:I70"/>
    <mergeCell ref="H68:H70"/>
    <mergeCell ref="A61:A65"/>
    <mergeCell ref="C61:E62"/>
    <mergeCell ref="F61:F65"/>
    <mergeCell ref="G61:G65"/>
    <mergeCell ref="H61:H62"/>
    <mergeCell ref="I61:I65"/>
    <mergeCell ref="H63:H65"/>
    <mergeCell ref="A56:A60"/>
    <mergeCell ref="C56:E57"/>
    <mergeCell ref="F56:F60"/>
    <mergeCell ref="G56:G60"/>
    <mergeCell ref="H56:H57"/>
    <mergeCell ref="I56:I60"/>
    <mergeCell ref="H58:H60"/>
    <mergeCell ref="A51:A55"/>
    <mergeCell ref="C51:E52"/>
    <mergeCell ref="F51:F55"/>
    <mergeCell ref="G51:G55"/>
    <mergeCell ref="H51:H52"/>
    <mergeCell ref="I51:I55"/>
    <mergeCell ref="H53:H55"/>
    <mergeCell ref="A46:A50"/>
    <mergeCell ref="C46:E47"/>
    <mergeCell ref="F46:F50"/>
    <mergeCell ref="G46:G50"/>
    <mergeCell ref="H46:H47"/>
    <mergeCell ref="I46:I50"/>
    <mergeCell ref="H48:H50"/>
    <mergeCell ref="A41:A45"/>
    <mergeCell ref="C41:E42"/>
    <mergeCell ref="F41:F45"/>
    <mergeCell ref="G41:G45"/>
    <mergeCell ref="H41:H42"/>
    <mergeCell ref="I41:I45"/>
    <mergeCell ref="H43:H45"/>
    <mergeCell ref="A36:A40"/>
    <mergeCell ref="C36:E37"/>
    <mergeCell ref="F36:F40"/>
    <mergeCell ref="G36:G40"/>
    <mergeCell ref="H36:H37"/>
    <mergeCell ref="I36:I40"/>
    <mergeCell ref="H38:H40"/>
    <mergeCell ref="A31:A35"/>
    <mergeCell ref="C31:E32"/>
    <mergeCell ref="F31:F35"/>
    <mergeCell ref="G31:G35"/>
    <mergeCell ref="H31:H32"/>
    <mergeCell ref="I31:I35"/>
    <mergeCell ref="H33:H35"/>
    <mergeCell ref="A26:A30"/>
    <mergeCell ref="C26:E27"/>
    <mergeCell ref="F26:F30"/>
    <mergeCell ref="G26:G30"/>
    <mergeCell ref="H26:H27"/>
    <mergeCell ref="I26:I30"/>
    <mergeCell ref="H28:H30"/>
    <mergeCell ref="A21:A25"/>
    <mergeCell ref="C21:E22"/>
    <mergeCell ref="F21:F25"/>
    <mergeCell ref="G21:G25"/>
    <mergeCell ref="H21:H22"/>
    <mergeCell ref="I21:I25"/>
    <mergeCell ref="H23:H25"/>
    <mergeCell ref="A16:I16"/>
    <mergeCell ref="A17:A20"/>
    <mergeCell ref="F17:F20"/>
    <mergeCell ref="G17:G20"/>
    <mergeCell ref="H17:H18"/>
    <mergeCell ref="I17:I20"/>
    <mergeCell ref="H19:H20"/>
    <mergeCell ref="E8:E9"/>
    <mergeCell ref="A11:I11"/>
    <mergeCell ref="A12:A15"/>
    <mergeCell ref="F12:F15"/>
    <mergeCell ref="G12:G15"/>
    <mergeCell ref="H12:H15"/>
    <mergeCell ref="I12:I15"/>
    <mergeCell ref="G1:I1"/>
    <mergeCell ref="A2:I2"/>
    <mergeCell ref="A7:A9"/>
    <mergeCell ref="B7:B9"/>
    <mergeCell ref="C7:E7"/>
    <mergeCell ref="F7:F9"/>
    <mergeCell ref="G7:G9"/>
    <mergeCell ref="I7:I9"/>
    <mergeCell ref="C8:C9"/>
    <mergeCell ref="D8:D9"/>
  </mergeCells>
  <pageMargins left="0.39370078740157483" right="0.39370078740157483" top="0.39370078740157483" bottom="0.39370078740157483" header="0.19685039370078741" footer="0.19685039370078741"/>
  <pageSetup paperSize="9" scale="53" fitToHeight="0" orientation="portrait" r:id="rId1"/>
  <headerFooter alignWithMargins="0"/>
  <rowBreaks count="5" manualBreakCount="5">
    <brk id="70" max="8" man="1"/>
    <brk id="117" max="8" man="1"/>
    <brk id="181" max="8" man="1"/>
    <brk id="236" max="8" man="1"/>
    <brk id="29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view="pageBreakPreview" zoomScale="85" zoomScaleNormal="100" zoomScaleSheetLayoutView="85" workbookViewId="0">
      <selection activeCell="A36" sqref="A36"/>
    </sheetView>
  </sheetViews>
  <sheetFormatPr defaultRowHeight="12.75" x14ac:dyDescent="0.2"/>
  <cols>
    <col min="1" max="1" width="5.7109375" style="28" customWidth="1"/>
    <col min="2" max="2" width="33" style="28" customWidth="1"/>
    <col min="3" max="3" width="23.42578125" style="28" customWidth="1"/>
    <col min="4" max="4" width="11.7109375" style="27" customWidth="1"/>
    <col min="5" max="5" width="11.42578125" style="27" customWidth="1"/>
    <col min="6" max="6" width="11.7109375" style="27" customWidth="1"/>
    <col min="7" max="7" width="12.7109375" style="27" customWidth="1"/>
    <col min="8" max="8" width="20.140625" style="27" customWidth="1"/>
    <col min="9" max="9" width="43.28515625" style="46" customWidth="1"/>
    <col min="10" max="10" width="14.28515625" style="27" customWidth="1"/>
    <col min="11" max="11" width="9.140625" style="28"/>
    <col min="12" max="12" width="28.42578125" style="28" customWidth="1"/>
    <col min="13" max="16384" width="9.140625" style="28"/>
  </cols>
  <sheetData>
    <row r="1" spans="1:10" s="26" customFormat="1" ht="15.75" x14ac:dyDescent="0.25">
      <c r="D1" s="27"/>
      <c r="E1" s="27"/>
      <c r="F1" s="27"/>
      <c r="G1" s="27"/>
      <c r="H1" s="27"/>
      <c r="I1" s="27"/>
      <c r="J1" s="399" t="s">
        <v>5</v>
      </c>
    </row>
    <row r="2" spans="1:10" s="26" customFormat="1" ht="15" x14ac:dyDescent="0.25">
      <c r="A2" s="29"/>
      <c r="D2" s="27"/>
      <c r="E2" s="27"/>
      <c r="F2" s="27"/>
      <c r="G2" s="27"/>
      <c r="H2" s="27"/>
      <c r="I2" s="46"/>
      <c r="J2" s="27"/>
    </row>
    <row r="3" spans="1:10" s="26" customFormat="1" ht="15.75" x14ac:dyDescent="0.25">
      <c r="A3" s="668" t="s">
        <v>20</v>
      </c>
      <c r="B3" s="668"/>
      <c r="C3" s="668"/>
      <c r="D3" s="668"/>
      <c r="E3" s="668"/>
      <c r="F3" s="668"/>
      <c r="G3" s="668"/>
      <c r="H3" s="668"/>
      <c r="I3" s="668"/>
      <c r="J3" s="668"/>
    </row>
    <row r="4" spans="1:10" s="26" customFormat="1" ht="15.75" x14ac:dyDescent="0.25">
      <c r="A4" s="669" t="s">
        <v>19</v>
      </c>
      <c r="B4" s="669"/>
      <c r="C4" s="669"/>
      <c r="D4" s="669"/>
      <c r="E4" s="669"/>
      <c r="F4" s="669"/>
      <c r="G4" s="669"/>
      <c r="H4" s="669"/>
      <c r="I4" s="669"/>
      <c r="J4" s="669"/>
    </row>
    <row r="5" spans="1:10" s="26" customFormat="1" ht="15.75" x14ac:dyDescent="0.25">
      <c r="A5" s="669" t="s">
        <v>18</v>
      </c>
      <c r="B5" s="669"/>
      <c r="C5" s="669"/>
      <c r="D5" s="669"/>
      <c r="E5" s="669"/>
      <c r="F5" s="669"/>
      <c r="G5" s="669"/>
      <c r="H5" s="669"/>
      <c r="I5" s="669"/>
      <c r="J5" s="669"/>
    </row>
    <row r="6" spans="1:10" s="26" customFormat="1" ht="19.5" thickBot="1" x14ac:dyDescent="0.35">
      <c r="A6" s="31"/>
      <c r="D6" s="27"/>
      <c r="E6" s="27"/>
      <c r="F6" s="392"/>
      <c r="G6" s="27"/>
      <c r="H6" s="27"/>
      <c r="I6" s="27"/>
      <c r="J6" s="27"/>
    </row>
    <row r="7" spans="1:10" s="32" customFormat="1" ht="13.5" customHeight="1" x14ac:dyDescent="0.15">
      <c r="A7" s="670" t="s">
        <v>30</v>
      </c>
      <c r="B7" s="424" t="s">
        <v>100</v>
      </c>
      <c r="C7" s="424" t="s">
        <v>17</v>
      </c>
      <c r="D7" s="671" t="s">
        <v>16</v>
      </c>
      <c r="E7" s="672"/>
      <c r="F7" s="671" t="s">
        <v>15</v>
      </c>
      <c r="G7" s="672"/>
      <c r="H7" s="671" t="s">
        <v>14</v>
      </c>
      <c r="I7" s="672"/>
      <c r="J7" s="426" t="s">
        <v>94</v>
      </c>
    </row>
    <row r="8" spans="1:10" s="32" customFormat="1" ht="12.75" customHeight="1" x14ac:dyDescent="0.15">
      <c r="A8" s="431"/>
      <c r="B8" s="425"/>
      <c r="C8" s="425"/>
      <c r="D8" s="673"/>
      <c r="E8" s="674"/>
      <c r="F8" s="673"/>
      <c r="G8" s="674"/>
      <c r="H8" s="673"/>
      <c r="I8" s="674"/>
      <c r="J8" s="427"/>
    </row>
    <row r="9" spans="1:10" s="32" customFormat="1" ht="42.75" customHeight="1" x14ac:dyDescent="0.15">
      <c r="A9" s="416"/>
      <c r="B9" s="419"/>
      <c r="C9" s="419"/>
      <c r="D9" s="338" t="s">
        <v>13</v>
      </c>
      <c r="E9" s="338" t="s">
        <v>91</v>
      </c>
      <c r="F9" s="338" t="s">
        <v>13</v>
      </c>
      <c r="G9" s="338" t="s">
        <v>91</v>
      </c>
      <c r="H9" s="338" t="s">
        <v>92</v>
      </c>
      <c r="I9" s="338" t="s">
        <v>93</v>
      </c>
      <c r="J9" s="428"/>
    </row>
    <row r="10" spans="1:10" s="33" customFormat="1" ht="12" thickBot="1" x14ac:dyDescent="0.2">
      <c r="A10" s="42">
        <v>1</v>
      </c>
      <c r="B10" s="358">
        <v>2</v>
      </c>
      <c r="C10" s="358">
        <v>3</v>
      </c>
      <c r="D10" s="358">
        <v>4</v>
      </c>
      <c r="E10" s="358">
        <v>5</v>
      </c>
      <c r="F10" s="358">
        <v>6</v>
      </c>
      <c r="G10" s="358">
        <v>7</v>
      </c>
      <c r="H10" s="358">
        <v>8</v>
      </c>
      <c r="I10" s="358">
        <v>9</v>
      </c>
      <c r="J10" s="297">
        <v>10</v>
      </c>
    </row>
    <row r="11" spans="1:10" s="33" customFormat="1" ht="17.25" customHeight="1" x14ac:dyDescent="0.15">
      <c r="A11" s="415" t="s">
        <v>116</v>
      </c>
      <c r="B11" s="418"/>
      <c r="C11" s="418"/>
      <c r="D11" s="418"/>
      <c r="E11" s="418"/>
      <c r="F11" s="418"/>
      <c r="G11" s="418"/>
      <c r="H11" s="418"/>
      <c r="I11" s="418"/>
      <c r="J11" s="636"/>
    </row>
    <row r="12" spans="1:10" s="33" customFormat="1" ht="18" customHeight="1" thickBot="1" x14ac:dyDescent="0.2">
      <c r="A12" s="640" t="s">
        <v>83</v>
      </c>
      <c r="B12" s="641"/>
      <c r="C12" s="641"/>
      <c r="D12" s="641"/>
      <c r="E12" s="641"/>
      <c r="F12" s="641"/>
      <c r="G12" s="641"/>
      <c r="H12" s="641"/>
      <c r="I12" s="641"/>
      <c r="J12" s="642"/>
    </row>
    <row r="13" spans="1:10" s="32" customFormat="1" ht="79.5" thickBot="1" x14ac:dyDescent="0.2">
      <c r="A13" s="44" t="s">
        <v>28</v>
      </c>
      <c r="B13" s="45" t="s">
        <v>222</v>
      </c>
      <c r="C13" s="94" t="s">
        <v>57</v>
      </c>
      <c r="D13" s="116" t="s">
        <v>316</v>
      </c>
      <c r="E13" s="116" t="s">
        <v>316</v>
      </c>
      <c r="F13" s="116" t="s">
        <v>316</v>
      </c>
      <c r="G13" s="116" t="s">
        <v>316</v>
      </c>
      <c r="H13" s="298" t="s">
        <v>135</v>
      </c>
      <c r="I13" s="113"/>
      <c r="J13" s="299"/>
    </row>
    <row r="14" spans="1:10" s="32" customFormat="1" ht="257.25" customHeight="1" x14ac:dyDescent="0.15">
      <c r="A14" s="286" t="s">
        <v>3</v>
      </c>
      <c r="B14" s="324" t="s">
        <v>221</v>
      </c>
      <c r="C14" s="638" t="s">
        <v>57</v>
      </c>
      <c r="D14" s="357" t="s">
        <v>330</v>
      </c>
      <c r="E14" s="357" t="s">
        <v>454</v>
      </c>
      <c r="F14" s="357" t="s">
        <v>330</v>
      </c>
      <c r="G14" s="351" t="s">
        <v>150</v>
      </c>
      <c r="H14" s="637"/>
      <c r="I14" s="393" t="s">
        <v>532</v>
      </c>
      <c r="J14" s="639"/>
    </row>
    <row r="15" spans="1:10" s="32" customFormat="1" ht="60" customHeight="1" x14ac:dyDescent="0.15">
      <c r="A15" s="38" t="s">
        <v>31</v>
      </c>
      <c r="B15" s="39" t="s">
        <v>220</v>
      </c>
      <c r="C15" s="638"/>
      <c r="D15" s="48" t="s">
        <v>330</v>
      </c>
      <c r="E15" s="48" t="s">
        <v>454</v>
      </c>
      <c r="F15" s="48" t="s">
        <v>330</v>
      </c>
      <c r="G15" s="47" t="s">
        <v>150</v>
      </c>
      <c r="H15" s="637"/>
      <c r="I15" s="394" t="s">
        <v>530</v>
      </c>
      <c r="J15" s="639"/>
    </row>
    <row r="16" spans="1:10" s="32" customFormat="1" ht="51.75" thickBot="1" x14ac:dyDescent="0.2">
      <c r="A16" s="346" t="s">
        <v>95</v>
      </c>
      <c r="B16" s="325" t="s">
        <v>219</v>
      </c>
      <c r="C16" s="638"/>
      <c r="D16" s="48" t="s">
        <v>330</v>
      </c>
      <c r="E16" s="48" t="s">
        <v>454</v>
      </c>
      <c r="F16" s="48" t="s">
        <v>330</v>
      </c>
      <c r="G16" s="47" t="s">
        <v>150</v>
      </c>
      <c r="H16" s="637"/>
      <c r="I16" s="395" t="s">
        <v>531</v>
      </c>
      <c r="J16" s="639"/>
    </row>
    <row r="17" spans="1:10" s="34" customFormat="1" ht="90.75" customHeight="1" thickBot="1" x14ac:dyDescent="0.25">
      <c r="A17" s="44" t="s">
        <v>63</v>
      </c>
      <c r="B17" s="45" t="s">
        <v>218</v>
      </c>
      <c r="C17" s="112" t="s">
        <v>57</v>
      </c>
      <c r="D17" s="100" t="s">
        <v>316</v>
      </c>
      <c r="E17" s="100" t="s">
        <v>316</v>
      </c>
      <c r="F17" s="100" t="s">
        <v>316</v>
      </c>
      <c r="G17" s="100" t="s">
        <v>316</v>
      </c>
      <c r="H17" s="100" t="s">
        <v>139</v>
      </c>
      <c r="I17" s="322"/>
      <c r="J17" s="323"/>
    </row>
    <row r="18" spans="1:10" s="34" customFormat="1" ht="89.25" customHeight="1" x14ac:dyDescent="0.2">
      <c r="A18" s="346" t="s">
        <v>58</v>
      </c>
      <c r="B18" s="289" t="s">
        <v>304</v>
      </c>
      <c r="C18" s="320" t="s">
        <v>132</v>
      </c>
      <c r="D18" s="48" t="s">
        <v>158</v>
      </c>
      <c r="E18" s="48" t="s">
        <v>223</v>
      </c>
      <c r="F18" s="48" t="s">
        <v>320</v>
      </c>
      <c r="G18" s="49" t="s">
        <v>150</v>
      </c>
      <c r="H18" s="357" t="s">
        <v>318</v>
      </c>
      <c r="I18" s="357" t="s">
        <v>529</v>
      </c>
      <c r="J18" s="321" t="s">
        <v>112</v>
      </c>
    </row>
    <row r="19" spans="1:10" s="34" customFormat="1" ht="63.75" x14ac:dyDescent="0.2">
      <c r="A19" s="346" t="s">
        <v>64</v>
      </c>
      <c r="B19" s="318" t="s">
        <v>472</v>
      </c>
      <c r="C19" s="114" t="s">
        <v>132</v>
      </c>
      <c r="D19" s="49" t="s">
        <v>262</v>
      </c>
      <c r="E19" s="49" t="s">
        <v>331</v>
      </c>
      <c r="F19" s="48" t="s">
        <v>305</v>
      </c>
      <c r="G19" s="49" t="s">
        <v>261</v>
      </c>
      <c r="H19" s="48" t="s">
        <v>321</v>
      </c>
      <c r="I19" s="48" t="s">
        <v>334</v>
      </c>
      <c r="J19" s="55" t="s">
        <v>112</v>
      </c>
    </row>
    <row r="20" spans="1:10" s="34" customFormat="1" ht="89.25" customHeight="1" x14ac:dyDescent="0.2">
      <c r="A20" s="346" t="s">
        <v>65</v>
      </c>
      <c r="B20" s="289" t="s">
        <v>471</v>
      </c>
      <c r="C20" s="366" t="s">
        <v>132</v>
      </c>
      <c r="D20" s="287" t="s">
        <v>262</v>
      </c>
      <c r="E20" s="357" t="s">
        <v>331</v>
      </c>
      <c r="F20" s="357" t="s">
        <v>305</v>
      </c>
      <c r="G20" s="287" t="s">
        <v>261</v>
      </c>
      <c r="H20" s="357" t="s">
        <v>321</v>
      </c>
      <c r="I20" s="357" t="s">
        <v>335</v>
      </c>
      <c r="J20" s="319" t="s">
        <v>112</v>
      </c>
    </row>
    <row r="21" spans="1:10" s="34" customFormat="1" ht="73.5" customHeight="1" x14ac:dyDescent="0.2">
      <c r="A21" s="346" t="s">
        <v>66</v>
      </c>
      <c r="B21" s="37" t="s">
        <v>470</v>
      </c>
      <c r="C21" s="114" t="s">
        <v>132</v>
      </c>
      <c r="D21" s="48" t="s">
        <v>262</v>
      </c>
      <c r="E21" s="48" t="s">
        <v>528</v>
      </c>
      <c r="F21" s="48" t="s">
        <v>305</v>
      </c>
      <c r="G21" s="49" t="s">
        <v>261</v>
      </c>
      <c r="H21" s="357" t="s">
        <v>321</v>
      </c>
      <c r="I21" s="357" t="s">
        <v>337</v>
      </c>
      <c r="J21" s="319" t="s">
        <v>112</v>
      </c>
    </row>
    <row r="22" spans="1:10" s="34" customFormat="1" ht="63.75" x14ac:dyDescent="0.2">
      <c r="A22" s="346" t="s">
        <v>214</v>
      </c>
      <c r="B22" s="40" t="s">
        <v>469</v>
      </c>
      <c r="C22" s="354" t="s">
        <v>132</v>
      </c>
      <c r="D22" s="49" t="s">
        <v>262</v>
      </c>
      <c r="E22" s="48" t="s">
        <v>528</v>
      </c>
      <c r="F22" s="48" t="s">
        <v>305</v>
      </c>
      <c r="G22" s="49" t="s">
        <v>261</v>
      </c>
      <c r="H22" s="357" t="s">
        <v>321</v>
      </c>
      <c r="I22" s="357" t="s">
        <v>338</v>
      </c>
      <c r="J22" s="228" t="s">
        <v>112</v>
      </c>
    </row>
    <row r="23" spans="1:10" s="34" customFormat="1" ht="51" customHeight="1" x14ac:dyDescent="0.2">
      <c r="A23" s="38" t="s">
        <v>270</v>
      </c>
      <c r="B23" s="40" t="s">
        <v>468</v>
      </c>
      <c r="C23" s="651" t="s">
        <v>132</v>
      </c>
      <c r="D23" s="49" t="s">
        <v>137</v>
      </c>
      <c r="E23" s="49" t="s">
        <v>516</v>
      </c>
      <c r="F23" s="49" t="s">
        <v>224</v>
      </c>
      <c r="G23" s="49" t="s">
        <v>516</v>
      </c>
      <c r="H23" s="48" t="s">
        <v>526</v>
      </c>
      <c r="I23" s="48" t="s">
        <v>340</v>
      </c>
      <c r="J23" s="648" t="s">
        <v>527</v>
      </c>
    </row>
    <row r="24" spans="1:10" s="34" customFormat="1" ht="33.75" customHeight="1" x14ac:dyDescent="0.2">
      <c r="A24" s="663" t="s">
        <v>455</v>
      </c>
      <c r="B24" s="664"/>
      <c r="C24" s="638"/>
      <c r="D24" s="652" t="s">
        <v>106</v>
      </c>
      <c r="E24" s="48" t="s">
        <v>458</v>
      </c>
      <c r="F24" s="646" t="s">
        <v>106</v>
      </c>
      <c r="G24" s="48" t="s">
        <v>458</v>
      </c>
      <c r="H24" s="48" t="s">
        <v>460</v>
      </c>
      <c r="I24" s="48" t="s">
        <v>461</v>
      </c>
      <c r="J24" s="649"/>
    </row>
    <row r="25" spans="1:10" s="34" customFormat="1" ht="32.25" customHeight="1" x14ac:dyDescent="0.2">
      <c r="A25" s="661"/>
      <c r="B25" s="662"/>
      <c r="C25" s="638"/>
      <c r="D25" s="653"/>
      <c r="E25" s="48" t="s">
        <v>459</v>
      </c>
      <c r="F25" s="637"/>
      <c r="G25" s="48" t="s">
        <v>459</v>
      </c>
      <c r="H25" s="48" t="s">
        <v>460</v>
      </c>
      <c r="I25" s="48" t="s">
        <v>461</v>
      </c>
      <c r="J25" s="649"/>
    </row>
    <row r="26" spans="1:10" s="34" customFormat="1" ht="65.25" customHeight="1" x14ac:dyDescent="0.2">
      <c r="A26" s="655" t="s">
        <v>456</v>
      </c>
      <c r="B26" s="656"/>
      <c r="C26" s="638"/>
      <c r="D26" s="653"/>
      <c r="E26" s="48" t="s">
        <v>462</v>
      </c>
      <c r="F26" s="637"/>
      <c r="G26" s="48" t="s">
        <v>462</v>
      </c>
      <c r="H26" s="48" t="s">
        <v>463</v>
      </c>
      <c r="I26" s="49" t="s">
        <v>464</v>
      </c>
      <c r="J26" s="649"/>
    </row>
    <row r="27" spans="1:10" s="34" customFormat="1" ht="66.75" customHeight="1" x14ac:dyDescent="0.2">
      <c r="A27" s="661" t="s">
        <v>457</v>
      </c>
      <c r="B27" s="662"/>
      <c r="C27" s="638"/>
      <c r="D27" s="654"/>
      <c r="E27" s="48" t="s">
        <v>465</v>
      </c>
      <c r="F27" s="647"/>
      <c r="G27" s="48" t="s">
        <v>465</v>
      </c>
      <c r="H27" s="357" t="s">
        <v>466</v>
      </c>
      <c r="I27" s="287" t="s">
        <v>467</v>
      </c>
      <c r="J27" s="650"/>
    </row>
    <row r="28" spans="1:10" s="34" customFormat="1" ht="87" customHeight="1" x14ac:dyDescent="0.2">
      <c r="A28" s="346" t="s">
        <v>272</v>
      </c>
      <c r="B28" s="37" t="s">
        <v>473</v>
      </c>
      <c r="C28" s="114" t="s">
        <v>132</v>
      </c>
      <c r="D28" s="49" t="s">
        <v>158</v>
      </c>
      <c r="E28" s="49" t="s">
        <v>223</v>
      </c>
      <c r="F28" s="49" t="s">
        <v>305</v>
      </c>
      <c r="G28" s="49" t="s">
        <v>331</v>
      </c>
      <c r="H28" s="357" t="s">
        <v>322</v>
      </c>
      <c r="I28" s="357" t="s">
        <v>353</v>
      </c>
      <c r="J28" s="319" t="s">
        <v>112</v>
      </c>
    </row>
    <row r="29" spans="1:10" s="34" customFormat="1" ht="79.5" customHeight="1" x14ac:dyDescent="0.2">
      <c r="A29" s="346" t="s">
        <v>274</v>
      </c>
      <c r="B29" s="289" t="s">
        <v>474</v>
      </c>
      <c r="C29" s="366" t="s">
        <v>132</v>
      </c>
      <c r="D29" s="287" t="s">
        <v>158</v>
      </c>
      <c r="E29" s="287" t="s">
        <v>223</v>
      </c>
      <c r="F29" s="287" t="s">
        <v>225</v>
      </c>
      <c r="G29" s="287" t="s">
        <v>150</v>
      </c>
      <c r="H29" s="47" t="s">
        <v>488</v>
      </c>
      <c r="I29" s="47" t="s">
        <v>567</v>
      </c>
      <c r="J29" s="122" t="s">
        <v>525</v>
      </c>
    </row>
    <row r="30" spans="1:10" s="34" customFormat="1" ht="83.25" customHeight="1" x14ac:dyDescent="0.2">
      <c r="A30" s="347" t="s">
        <v>276</v>
      </c>
      <c r="B30" s="271" t="s">
        <v>476</v>
      </c>
      <c r="C30" s="352" t="s">
        <v>132</v>
      </c>
      <c r="D30" s="363" t="s">
        <v>330</v>
      </c>
      <c r="E30" s="356" t="s">
        <v>261</v>
      </c>
      <c r="F30" s="363" t="s">
        <v>330</v>
      </c>
      <c r="G30" s="363" t="s">
        <v>261</v>
      </c>
      <c r="H30" s="356" t="s">
        <v>488</v>
      </c>
      <c r="I30" s="356" t="s">
        <v>568</v>
      </c>
      <c r="J30" s="317" t="s">
        <v>112</v>
      </c>
    </row>
    <row r="31" spans="1:10" s="34" customFormat="1" ht="83.25" customHeight="1" x14ac:dyDescent="0.2">
      <c r="A31" s="38" t="s">
        <v>278</v>
      </c>
      <c r="B31" s="37" t="s">
        <v>475</v>
      </c>
      <c r="C31" s="114" t="s">
        <v>132</v>
      </c>
      <c r="D31" s="49" t="s">
        <v>330</v>
      </c>
      <c r="E31" s="48" t="s">
        <v>261</v>
      </c>
      <c r="F31" s="49" t="s">
        <v>330</v>
      </c>
      <c r="G31" s="49" t="s">
        <v>261</v>
      </c>
      <c r="H31" s="48" t="s">
        <v>488</v>
      </c>
      <c r="I31" s="48" t="s">
        <v>569</v>
      </c>
      <c r="J31" s="122" t="s">
        <v>112</v>
      </c>
    </row>
    <row r="32" spans="1:10" s="34" customFormat="1" ht="83.25" customHeight="1" x14ac:dyDescent="0.2">
      <c r="A32" s="38" t="s">
        <v>279</v>
      </c>
      <c r="B32" s="37" t="s">
        <v>477</v>
      </c>
      <c r="C32" s="114" t="s">
        <v>132</v>
      </c>
      <c r="D32" s="49" t="s">
        <v>330</v>
      </c>
      <c r="E32" s="48" t="s">
        <v>261</v>
      </c>
      <c r="F32" s="49" t="s">
        <v>330</v>
      </c>
      <c r="G32" s="49" t="s">
        <v>261</v>
      </c>
      <c r="H32" s="48" t="s">
        <v>488</v>
      </c>
      <c r="I32" s="48" t="s">
        <v>570</v>
      </c>
      <c r="J32" s="122" t="s">
        <v>112</v>
      </c>
    </row>
    <row r="33" spans="1:10" s="34" customFormat="1" ht="83.25" customHeight="1" x14ac:dyDescent="0.2">
      <c r="A33" s="38" t="s">
        <v>280</v>
      </c>
      <c r="B33" s="37" t="s">
        <v>478</v>
      </c>
      <c r="C33" s="114" t="s">
        <v>132</v>
      </c>
      <c r="D33" s="49" t="s">
        <v>330</v>
      </c>
      <c r="E33" s="48" t="s">
        <v>261</v>
      </c>
      <c r="F33" s="49" t="s">
        <v>330</v>
      </c>
      <c r="G33" s="49" t="s">
        <v>261</v>
      </c>
      <c r="H33" s="48" t="s">
        <v>488</v>
      </c>
      <c r="I33" s="48" t="s">
        <v>571</v>
      </c>
      <c r="J33" s="122" t="s">
        <v>112</v>
      </c>
    </row>
    <row r="34" spans="1:10" s="34" customFormat="1" ht="110.25" customHeight="1" x14ac:dyDescent="0.2">
      <c r="A34" s="38" t="s">
        <v>281</v>
      </c>
      <c r="B34" s="37" t="s">
        <v>479</v>
      </c>
      <c r="C34" s="114" t="s">
        <v>132</v>
      </c>
      <c r="D34" s="49" t="s">
        <v>330</v>
      </c>
      <c r="E34" s="48" t="s">
        <v>261</v>
      </c>
      <c r="F34" s="49" t="s">
        <v>330</v>
      </c>
      <c r="G34" s="49" t="s">
        <v>261</v>
      </c>
      <c r="H34" s="48" t="s">
        <v>488</v>
      </c>
      <c r="I34" s="48" t="s">
        <v>572</v>
      </c>
      <c r="J34" s="122" t="s">
        <v>112</v>
      </c>
    </row>
    <row r="35" spans="1:10" s="34" customFormat="1" ht="93" customHeight="1" thickBot="1" x14ac:dyDescent="0.25">
      <c r="A35" s="346" t="s">
        <v>282</v>
      </c>
      <c r="B35" s="288" t="s">
        <v>480</v>
      </c>
      <c r="C35" s="354" t="s">
        <v>132</v>
      </c>
      <c r="D35" s="363" t="s">
        <v>330</v>
      </c>
      <c r="E35" s="356" t="s">
        <v>261</v>
      </c>
      <c r="F35" s="363" t="s">
        <v>330</v>
      </c>
      <c r="G35" s="363" t="s">
        <v>150</v>
      </c>
      <c r="H35" s="356" t="s">
        <v>488</v>
      </c>
      <c r="I35" s="355" t="s">
        <v>370</v>
      </c>
      <c r="J35" s="396" t="s">
        <v>525</v>
      </c>
    </row>
    <row r="36" spans="1:10" s="34" customFormat="1" ht="111" customHeight="1" thickBot="1" x14ac:dyDescent="0.25">
      <c r="A36" s="44" t="s">
        <v>67</v>
      </c>
      <c r="B36" s="45" t="s">
        <v>233</v>
      </c>
      <c r="C36" s="94" t="s">
        <v>57</v>
      </c>
      <c r="D36" s="116" t="s">
        <v>316</v>
      </c>
      <c r="E36" s="116" t="s">
        <v>316</v>
      </c>
      <c r="F36" s="116" t="s">
        <v>316</v>
      </c>
      <c r="G36" s="116" t="s">
        <v>316</v>
      </c>
      <c r="H36" s="116" t="s">
        <v>138</v>
      </c>
      <c r="I36" s="116" t="s">
        <v>140</v>
      </c>
      <c r="J36" s="118"/>
    </row>
    <row r="37" spans="1:10" s="34" customFormat="1" ht="76.5" x14ac:dyDescent="0.2">
      <c r="A37" s="91" t="s">
        <v>68</v>
      </c>
      <c r="B37" s="37" t="s">
        <v>481</v>
      </c>
      <c r="C37" s="659" t="s">
        <v>57</v>
      </c>
      <c r="D37" s="49" t="s">
        <v>158</v>
      </c>
      <c r="E37" s="49" t="s">
        <v>223</v>
      </c>
      <c r="F37" s="49" t="s">
        <v>323</v>
      </c>
      <c r="G37" s="287" t="s">
        <v>150</v>
      </c>
      <c r="H37" s="48"/>
      <c r="I37" s="48" t="s">
        <v>317</v>
      </c>
      <c r="J37" s="122" t="s">
        <v>227</v>
      </c>
    </row>
    <row r="38" spans="1:10" s="34" customFormat="1" ht="81" customHeight="1" x14ac:dyDescent="0.2">
      <c r="A38" s="655" t="s">
        <v>482</v>
      </c>
      <c r="B38" s="656"/>
      <c r="C38" s="695"/>
      <c r="D38" s="49" t="s">
        <v>106</v>
      </c>
      <c r="E38" s="48" t="s">
        <v>484</v>
      </c>
      <c r="F38" s="49" t="s">
        <v>106</v>
      </c>
      <c r="G38" s="49" t="s">
        <v>484</v>
      </c>
      <c r="H38" s="48" t="s">
        <v>485</v>
      </c>
      <c r="I38" s="698" t="s">
        <v>486</v>
      </c>
      <c r="J38" s="699"/>
    </row>
    <row r="39" spans="1:10" s="34" customFormat="1" ht="64.5" thickBot="1" x14ac:dyDescent="0.25">
      <c r="A39" s="350" t="s">
        <v>69</v>
      </c>
      <c r="B39" s="271" t="s">
        <v>483</v>
      </c>
      <c r="C39" s="352" t="s">
        <v>57</v>
      </c>
      <c r="D39" s="49" t="s">
        <v>330</v>
      </c>
      <c r="E39" s="49" t="s">
        <v>261</v>
      </c>
      <c r="F39" s="49" t="s">
        <v>487</v>
      </c>
      <c r="G39" s="49" t="s">
        <v>261</v>
      </c>
      <c r="H39" s="355" t="s">
        <v>488</v>
      </c>
      <c r="I39" s="355" t="s">
        <v>381</v>
      </c>
      <c r="J39" s="270" t="s">
        <v>112</v>
      </c>
    </row>
    <row r="40" spans="1:10" s="34" customFormat="1" ht="51.75" thickBot="1" x14ac:dyDescent="0.25">
      <c r="A40" s="44" t="s">
        <v>71</v>
      </c>
      <c r="B40" s="45" t="s">
        <v>232</v>
      </c>
      <c r="C40" s="94" t="s">
        <v>57</v>
      </c>
      <c r="D40" s="116" t="s">
        <v>316</v>
      </c>
      <c r="E40" s="116" t="s">
        <v>316</v>
      </c>
      <c r="F40" s="116" t="s">
        <v>316</v>
      </c>
      <c r="G40" s="116" t="s">
        <v>316</v>
      </c>
      <c r="H40" s="116" t="s">
        <v>138</v>
      </c>
      <c r="I40" s="116" t="s">
        <v>140</v>
      </c>
      <c r="J40" s="118"/>
    </row>
    <row r="41" spans="1:10" s="34" customFormat="1" ht="51" x14ac:dyDescent="0.2">
      <c r="A41" s="91" t="s">
        <v>72</v>
      </c>
      <c r="B41" s="182" t="s">
        <v>490</v>
      </c>
      <c r="C41" s="659" t="s">
        <v>57</v>
      </c>
      <c r="D41" s="665" t="s">
        <v>330</v>
      </c>
      <c r="E41" s="665" t="s">
        <v>150</v>
      </c>
      <c r="F41" s="692" t="s">
        <v>330</v>
      </c>
      <c r="G41" s="692" t="s">
        <v>150</v>
      </c>
      <c r="H41" s="665"/>
      <c r="I41" s="665" t="s">
        <v>309</v>
      </c>
      <c r="J41" s="657" t="s">
        <v>112</v>
      </c>
    </row>
    <row r="42" spans="1:10" s="34" customFormat="1" ht="51" x14ac:dyDescent="0.2">
      <c r="A42" s="346" t="s">
        <v>73</v>
      </c>
      <c r="B42" s="93" t="s">
        <v>491</v>
      </c>
      <c r="C42" s="638"/>
      <c r="D42" s="667"/>
      <c r="E42" s="667"/>
      <c r="F42" s="637"/>
      <c r="G42" s="637"/>
      <c r="H42" s="667"/>
      <c r="I42" s="667"/>
      <c r="J42" s="639"/>
    </row>
    <row r="43" spans="1:10" s="34" customFormat="1" ht="51" x14ac:dyDescent="0.2">
      <c r="A43" s="38" t="s">
        <v>164</v>
      </c>
      <c r="B43" s="37" t="s">
        <v>253</v>
      </c>
      <c r="C43" s="638"/>
      <c r="D43" s="667"/>
      <c r="E43" s="667"/>
      <c r="F43" s="637"/>
      <c r="G43" s="637"/>
      <c r="H43" s="667"/>
      <c r="I43" s="667"/>
      <c r="J43" s="639"/>
    </row>
    <row r="44" spans="1:10" s="34" customFormat="1" ht="51" x14ac:dyDescent="0.2">
      <c r="A44" s="347" t="s">
        <v>258</v>
      </c>
      <c r="B44" s="271" t="s">
        <v>492</v>
      </c>
      <c r="C44" s="638"/>
      <c r="D44" s="667"/>
      <c r="E44" s="667"/>
      <c r="F44" s="637"/>
      <c r="G44" s="637"/>
      <c r="H44" s="667"/>
      <c r="I44" s="667"/>
      <c r="J44" s="639"/>
    </row>
    <row r="45" spans="1:10" s="34" customFormat="1" ht="51" x14ac:dyDescent="0.2">
      <c r="A45" s="38" t="s">
        <v>284</v>
      </c>
      <c r="B45" s="37" t="s">
        <v>489</v>
      </c>
      <c r="C45" s="638"/>
      <c r="D45" s="667"/>
      <c r="E45" s="667"/>
      <c r="F45" s="637"/>
      <c r="G45" s="637"/>
      <c r="H45" s="667"/>
      <c r="I45" s="667"/>
      <c r="J45" s="639"/>
    </row>
    <row r="46" spans="1:10" s="34" customFormat="1" ht="51.75" thickBot="1" x14ac:dyDescent="0.25">
      <c r="A46" s="275" t="s">
        <v>387</v>
      </c>
      <c r="B46" s="276" t="s">
        <v>493</v>
      </c>
      <c r="C46" s="660"/>
      <c r="D46" s="666"/>
      <c r="E46" s="666"/>
      <c r="F46" s="687"/>
      <c r="G46" s="687"/>
      <c r="H46" s="666"/>
      <c r="I46" s="666"/>
      <c r="J46" s="658"/>
    </row>
    <row r="47" spans="1:10" s="34" customFormat="1" ht="45.75" thickBot="1" x14ac:dyDescent="0.25">
      <c r="A47" s="368" t="s">
        <v>77</v>
      </c>
      <c r="B47" s="45" t="s">
        <v>554</v>
      </c>
      <c r="C47" s="236" t="s">
        <v>556</v>
      </c>
      <c r="D47" s="116" t="s">
        <v>316</v>
      </c>
      <c r="E47" s="116" t="s">
        <v>316</v>
      </c>
      <c r="F47" s="101" t="s">
        <v>316</v>
      </c>
      <c r="G47" s="101" t="s">
        <v>316</v>
      </c>
      <c r="H47" s="116" t="s">
        <v>495</v>
      </c>
      <c r="I47" s="116" t="s">
        <v>140</v>
      </c>
      <c r="J47" s="102"/>
    </row>
    <row r="48" spans="1:10" s="34" customFormat="1" ht="77.25" thickBot="1" x14ac:dyDescent="0.25">
      <c r="A48" s="386" t="s">
        <v>78</v>
      </c>
      <c r="B48" s="387" t="s">
        <v>555</v>
      </c>
      <c r="C48" s="361" t="s">
        <v>494</v>
      </c>
      <c r="D48" s="364" t="s">
        <v>330</v>
      </c>
      <c r="E48" s="364" t="s">
        <v>330</v>
      </c>
      <c r="F48" s="364" t="s">
        <v>330</v>
      </c>
      <c r="G48" s="364" t="s">
        <v>330</v>
      </c>
      <c r="H48" s="364"/>
      <c r="I48" s="364"/>
      <c r="J48" s="360" t="s">
        <v>112</v>
      </c>
    </row>
    <row r="49" spans="1:10" s="34" customFormat="1" ht="64.5" thickBot="1" x14ac:dyDescent="0.25">
      <c r="A49" s="368" t="s">
        <v>319</v>
      </c>
      <c r="B49" s="115" t="s">
        <v>231</v>
      </c>
      <c r="C49" s="388" t="s">
        <v>57</v>
      </c>
      <c r="D49" s="100" t="s">
        <v>316</v>
      </c>
      <c r="E49" s="100" t="s">
        <v>316</v>
      </c>
      <c r="F49" s="101" t="s">
        <v>316</v>
      </c>
      <c r="G49" s="101" t="s">
        <v>316</v>
      </c>
      <c r="H49" s="101" t="s">
        <v>228</v>
      </c>
      <c r="I49" s="101" t="s">
        <v>140</v>
      </c>
      <c r="J49" s="102" t="s">
        <v>112</v>
      </c>
    </row>
    <row r="50" spans="1:10" s="34" customFormat="1" ht="51.75" thickBot="1" x14ac:dyDescent="0.25">
      <c r="A50" s="370" t="s">
        <v>398</v>
      </c>
      <c r="B50" s="229" t="s">
        <v>496</v>
      </c>
      <c r="C50" s="277" t="s">
        <v>57</v>
      </c>
      <c r="D50" s="100" t="s">
        <v>316</v>
      </c>
      <c r="E50" s="100" t="s">
        <v>316</v>
      </c>
      <c r="F50" s="101" t="s">
        <v>316</v>
      </c>
      <c r="G50" s="101" t="s">
        <v>316</v>
      </c>
      <c r="H50" s="364" t="s">
        <v>138</v>
      </c>
      <c r="I50" s="364"/>
      <c r="J50" s="360"/>
    </row>
    <row r="51" spans="1:10" s="34" customFormat="1" ht="51" x14ac:dyDescent="0.2">
      <c r="A51" s="91" t="s">
        <v>401</v>
      </c>
      <c r="B51" s="92" t="s">
        <v>498</v>
      </c>
      <c r="C51" s="659" t="s">
        <v>57</v>
      </c>
      <c r="D51" s="665" t="s">
        <v>330</v>
      </c>
      <c r="E51" s="665" t="s">
        <v>150</v>
      </c>
      <c r="F51" s="692" t="s">
        <v>330</v>
      </c>
      <c r="G51" s="692" t="s">
        <v>150</v>
      </c>
      <c r="H51" s="665"/>
      <c r="I51" s="665" t="s">
        <v>309</v>
      </c>
      <c r="J51" s="657" t="s">
        <v>112</v>
      </c>
    </row>
    <row r="52" spans="1:10" s="34" customFormat="1" ht="51.75" thickBot="1" x14ac:dyDescent="0.25">
      <c r="A52" s="350" t="s">
        <v>405</v>
      </c>
      <c r="B52" s="229" t="s">
        <v>497</v>
      </c>
      <c r="C52" s="660"/>
      <c r="D52" s="666"/>
      <c r="E52" s="666"/>
      <c r="F52" s="687"/>
      <c r="G52" s="687"/>
      <c r="H52" s="666"/>
      <c r="I52" s="666"/>
      <c r="J52" s="658"/>
    </row>
    <row r="53" spans="1:10" s="34" customFormat="1" ht="45.75" thickBot="1" x14ac:dyDescent="0.25">
      <c r="A53" s="44" t="s">
        <v>408</v>
      </c>
      <c r="B53" s="115" t="s">
        <v>503</v>
      </c>
      <c r="C53" s="234" t="s">
        <v>57</v>
      </c>
      <c r="D53" s="100" t="s">
        <v>316</v>
      </c>
      <c r="E53" s="100" t="s">
        <v>316</v>
      </c>
      <c r="F53" s="101" t="s">
        <v>316</v>
      </c>
      <c r="G53" s="101" t="s">
        <v>316</v>
      </c>
      <c r="H53" s="101" t="s">
        <v>229</v>
      </c>
      <c r="I53" s="101" t="s">
        <v>140</v>
      </c>
      <c r="J53" s="102"/>
    </row>
    <row r="54" spans="1:10" s="34" customFormat="1" ht="114.75" x14ac:dyDescent="0.2">
      <c r="A54" s="286" t="s">
        <v>409</v>
      </c>
      <c r="B54" s="233" t="s">
        <v>306</v>
      </c>
      <c r="C54" s="635" t="s">
        <v>57</v>
      </c>
      <c r="D54" s="109" t="s">
        <v>330</v>
      </c>
      <c r="E54" s="109" t="s">
        <v>150</v>
      </c>
      <c r="F54" s="232" t="s">
        <v>330</v>
      </c>
      <c r="G54" s="232" t="s">
        <v>150</v>
      </c>
      <c r="H54" s="692" t="s">
        <v>308</v>
      </c>
      <c r="I54" s="351" t="s">
        <v>309</v>
      </c>
      <c r="J54" s="230" t="s">
        <v>112</v>
      </c>
    </row>
    <row r="55" spans="1:10" s="34" customFormat="1" ht="65.25" customHeight="1" thickBot="1" x14ac:dyDescent="0.25">
      <c r="A55" s="350" t="s">
        <v>410</v>
      </c>
      <c r="B55" s="231" t="s">
        <v>307</v>
      </c>
      <c r="C55" s="683"/>
      <c r="D55" s="227" t="s">
        <v>330</v>
      </c>
      <c r="E55" s="227" t="s">
        <v>150</v>
      </c>
      <c r="F55" s="367" t="s">
        <v>330</v>
      </c>
      <c r="G55" s="367" t="s">
        <v>150</v>
      </c>
      <c r="H55" s="687"/>
      <c r="I55" s="367" t="s">
        <v>309</v>
      </c>
      <c r="J55" s="360" t="s">
        <v>112</v>
      </c>
    </row>
    <row r="56" spans="1:10" s="34" customFormat="1" ht="65.25" customHeight="1" x14ac:dyDescent="0.2">
      <c r="A56" s="688" t="s">
        <v>548</v>
      </c>
      <c r="B56" s="689"/>
      <c r="C56" s="682" t="s">
        <v>57</v>
      </c>
      <c r="D56" s="109" t="s">
        <v>106</v>
      </c>
      <c r="E56" s="109" t="s">
        <v>437</v>
      </c>
      <c r="F56" s="232" t="s">
        <v>106</v>
      </c>
      <c r="G56" s="232" t="s">
        <v>330</v>
      </c>
      <c r="H56" s="232" t="s">
        <v>550</v>
      </c>
      <c r="I56" s="232" t="s">
        <v>553</v>
      </c>
      <c r="J56" s="280" t="s">
        <v>112</v>
      </c>
    </row>
    <row r="57" spans="1:10" s="34" customFormat="1" ht="65.25" customHeight="1" thickBot="1" x14ac:dyDescent="0.25">
      <c r="A57" s="690" t="s">
        <v>549</v>
      </c>
      <c r="B57" s="691"/>
      <c r="C57" s="683"/>
      <c r="D57" s="383" t="s">
        <v>106</v>
      </c>
      <c r="E57" s="383" t="s">
        <v>150</v>
      </c>
      <c r="F57" s="384" t="s">
        <v>106</v>
      </c>
      <c r="G57" s="384" t="s">
        <v>150</v>
      </c>
      <c r="H57" s="384" t="s">
        <v>551</v>
      </c>
      <c r="I57" s="384" t="s">
        <v>412</v>
      </c>
      <c r="J57" s="385" t="s">
        <v>112</v>
      </c>
    </row>
    <row r="58" spans="1:10" s="34" customFormat="1" ht="65.25" customHeight="1" thickBot="1" x14ac:dyDescent="0.25">
      <c r="A58" s="44" t="s">
        <v>414</v>
      </c>
      <c r="B58" s="115" t="s">
        <v>499</v>
      </c>
      <c r="C58" s="112" t="s">
        <v>57</v>
      </c>
      <c r="D58" s="100" t="s">
        <v>316</v>
      </c>
      <c r="E58" s="100" t="s">
        <v>316</v>
      </c>
      <c r="F58" s="101" t="s">
        <v>316</v>
      </c>
      <c r="G58" s="101" t="s">
        <v>316</v>
      </c>
      <c r="H58" s="101" t="s">
        <v>501</v>
      </c>
      <c r="I58" s="101" t="s">
        <v>140</v>
      </c>
      <c r="J58" s="102"/>
    </row>
    <row r="59" spans="1:10" s="34" customFormat="1" ht="65.25" customHeight="1" thickBot="1" x14ac:dyDescent="0.25">
      <c r="A59" s="96" t="s">
        <v>417</v>
      </c>
      <c r="B59" s="115" t="s">
        <v>500</v>
      </c>
      <c r="C59" s="112" t="s">
        <v>57</v>
      </c>
      <c r="D59" s="109" t="s">
        <v>330</v>
      </c>
      <c r="E59" s="109" t="s">
        <v>150</v>
      </c>
      <c r="F59" s="232" t="s">
        <v>330</v>
      </c>
      <c r="G59" s="232" t="s">
        <v>150</v>
      </c>
      <c r="H59" s="101" t="s">
        <v>502</v>
      </c>
      <c r="I59" s="101" t="s">
        <v>309</v>
      </c>
      <c r="J59" s="102" t="s">
        <v>112</v>
      </c>
    </row>
    <row r="60" spans="1:10" s="34" customFormat="1" ht="16.5" customHeight="1" thickBot="1" x14ac:dyDescent="0.25">
      <c r="A60" s="679" t="s">
        <v>84</v>
      </c>
      <c r="B60" s="680"/>
      <c r="C60" s="680"/>
      <c r="D60" s="680"/>
      <c r="E60" s="680"/>
      <c r="F60" s="680"/>
      <c r="G60" s="680"/>
      <c r="H60" s="680"/>
      <c r="I60" s="680"/>
      <c r="J60" s="681"/>
    </row>
    <row r="61" spans="1:10" s="34" customFormat="1" ht="102.75" thickBot="1" x14ac:dyDescent="0.25">
      <c r="A61" s="44" t="s">
        <v>28</v>
      </c>
      <c r="B61" s="45" t="s">
        <v>251</v>
      </c>
      <c r="C61" s="183" t="s">
        <v>136</v>
      </c>
      <c r="D61" s="101" t="s">
        <v>512</v>
      </c>
      <c r="E61" s="101" t="s">
        <v>513</v>
      </c>
      <c r="F61" s="101" t="s">
        <v>316</v>
      </c>
      <c r="G61" s="101" t="s">
        <v>316</v>
      </c>
      <c r="H61" s="101" t="s">
        <v>230</v>
      </c>
      <c r="I61" s="101" t="s">
        <v>140</v>
      </c>
      <c r="J61" s="184" t="s">
        <v>112</v>
      </c>
    </row>
    <row r="62" spans="1:10" s="34" customFormat="1" ht="191.25" x14ac:dyDescent="0.2">
      <c r="A62" s="91" t="s">
        <v>3</v>
      </c>
      <c r="B62" s="92" t="s">
        <v>252</v>
      </c>
      <c r="C62" s="283" t="s">
        <v>136</v>
      </c>
      <c r="D62" s="232" t="s">
        <v>330</v>
      </c>
      <c r="E62" s="232" t="s">
        <v>150</v>
      </c>
      <c r="F62" s="232" t="s">
        <v>330</v>
      </c>
      <c r="G62" s="232" t="s">
        <v>150</v>
      </c>
      <c r="H62" s="232"/>
      <c r="I62" s="232" t="s">
        <v>309</v>
      </c>
      <c r="J62" s="284" t="s">
        <v>112</v>
      </c>
    </row>
    <row r="63" spans="1:10" s="34" customFormat="1" ht="142.5" customHeight="1" thickBot="1" x14ac:dyDescent="0.25">
      <c r="A63" s="350" t="s">
        <v>31</v>
      </c>
      <c r="B63" s="229" t="s">
        <v>504</v>
      </c>
      <c r="C63" s="281" t="s">
        <v>136</v>
      </c>
      <c r="D63" s="367" t="s">
        <v>330</v>
      </c>
      <c r="E63" s="367" t="s">
        <v>150</v>
      </c>
      <c r="F63" s="367" t="s">
        <v>330</v>
      </c>
      <c r="G63" s="367" t="s">
        <v>150</v>
      </c>
      <c r="H63" s="367"/>
      <c r="I63" s="367" t="s">
        <v>309</v>
      </c>
      <c r="J63" s="282" t="s">
        <v>112</v>
      </c>
    </row>
    <row r="64" spans="1:10" s="34" customFormat="1" ht="51.75" thickBot="1" x14ac:dyDescent="0.25">
      <c r="A64" s="44" t="s">
        <v>63</v>
      </c>
      <c r="B64" s="45" t="s">
        <v>505</v>
      </c>
      <c r="C64" s="183" t="s">
        <v>136</v>
      </c>
      <c r="D64" s="101" t="s">
        <v>512</v>
      </c>
      <c r="E64" s="101" t="s">
        <v>512</v>
      </c>
      <c r="F64" s="101" t="s">
        <v>512</v>
      </c>
      <c r="G64" s="101" t="s">
        <v>512</v>
      </c>
      <c r="H64" s="101" t="s">
        <v>510</v>
      </c>
      <c r="I64" s="101" t="s">
        <v>544</v>
      </c>
      <c r="J64" s="278"/>
    </row>
    <row r="65" spans="1:10" s="34" customFormat="1" ht="105.75" customHeight="1" thickBot="1" x14ac:dyDescent="0.25">
      <c r="A65" s="44" t="s">
        <v>67</v>
      </c>
      <c r="B65" s="117" t="s">
        <v>234</v>
      </c>
      <c r="C65" s="116" t="s">
        <v>136</v>
      </c>
      <c r="D65" s="116" t="s">
        <v>316</v>
      </c>
      <c r="E65" s="116" t="s">
        <v>316</v>
      </c>
      <c r="F65" s="116" t="s">
        <v>316</v>
      </c>
      <c r="G65" s="116" t="s">
        <v>316</v>
      </c>
      <c r="H65" s="116" t="s">
        <v>141</v>
      </c>
      <c r="I65" s="116" t="s">
        <v>140</v>
      </c>
      <c r="J65" s="118" t="s">
        <v>112</v>
      </c>
    </row>
    <row r="66" spans="1:10" s="34" customFormat="1" ht="64.5" customHeight="1" thickBot="1" x14ac:dyDescent="0.25">
      <c r="A66" s="250" t="s">
        <v>59</v>
      </c>
      <c r="B66" s="39" t="s">
        <v>235</v>
      </c>
      <c r="C66" s="354" t="s">
        <v>57</v>
      </c>
      <c r="D66" s="49" t="s">
        <v>330</v>
      </c>
      <c r="E66" s="49" t="s">
        <v>150</v>
      </c>
      <c r="F66" s="49" t="s">
        <v>330</v>
      </c>
      <c r="G66" s="49" t="s">
        <v>150</v>
      </c>
      <c r="H66" s="47"/>
      <c r="I66" s="47" t="s">
        <v>545</v>
      </c>
      <c r="J66" s="228" t="s">
        <v>112</v>
      </c>
    </row>
    <row r="67" spans="1:10" s="34" customFormat="1" ht="88.5" customHeight="1" thickBot="1" x14ac:dyDescent="0.25">
      <c r="A67" s="44" t="s">
        <v>71</v>
      </c>
      <c r="B67" s="45" t="s">
        <v>259</v>
      </c>
      <c r="C67" s="94" t="s">
        <v>57</v>
      </c>
      <c r="D67" s="100" t="s">
        <v>316</v>
      </c>
      <c r="E67" s="100" t="s">
        <v>316</v>
      </c>
      <c r="F67" s="101" t="s">
        <v>316</v>
      </c>
      <c r="G67" s="185" t="s">
        <v>316</v>
      </c>
      <c r="H67" s="101" t="s">
        <v>237</v>
      </c>
      <c r="I67" s="116" t="s">
        <v>140</v>
      </c>
      <c r="J67" s="118" t="s">
        <v>112</v>
      </c>
    </row>
    <row r="68" spans="1:10" s="34" customFormat="1" ht="39" thickBot="1" x14ac:dyDescent="0.25">
      <c r="A68" s="96" t="s">
        <v>72</v>
      </c>
      <c r="B68" s="45" t="s">
        <v>236</v>
      </c>
      <c r="C68" s="94" t="s">
        <v>57</v>
      </c>
      <c r="D68" s="116" t="s">
        <v>330</v>
      </c>
      <c r="E68" s="116" t="s">
        <v>150</v>
      </c>
      <c r="F68" s="116" t="s">
        <v>330</v>
      </c>
      <c r="G68" s="116" t="s">
        <v>150</v>
      </c>
      <c r="H68" s="101"/>
      <c r="I68" s="116"/>
      <c r="J68" s="118" t="s">
        <v>112</v>
      </c>
    </row>
    <row r="69" spans="1:10" s="34" customFormat="1" ht="90.75" thickBot="1" x14ac:dyDescent="0.25">
      <c r="A69" s="44" t="s">
        <v>77</v>
      </c>
      <c r="B69" s="45" t="s">
        <v>506</v>
      </c>
      <c r="C69" s="94" t="s">
        <v>57</v>
      </c>
      <c r="D69" s="116" t="s">
        <v>512</v>
      </c>
      <c r="E69" s="116" t="s">
        <v>512</v>
      </c>
      <c r="F69" s="116" t="s">
        <v>512</v>
      </c>
      <c r="G69" s="116" t="s">
        <v>512</v>
      </c>
      <c r="H69" s="101" t="s">
        <v>508</v>
      </c>
      <c r="I69" s="116" t="s">
        <v>140</v>
      </c>
      <c r="J69" s="118" t="s">
        <v>112</v>
      </c>
    </row>
    <row r="70" spans="1:10" s="34" customFormat="1" ht="90" thickBot="1" x14ac:dyDescent="0.25">
      <c r="A70" s="349" t="s">
        <v>319</v>
      </c>
      <c r="B70" s="289" t="s">
        <v>507</v>
      </c>
      <c r="C70" s="366" t="s">
        <v>57</v>
      </c>
      <c r="D70" s="364" t="s">
        <v>330</v>
      </c>
      <c r="E70" s="364" t="s">
        <v>150</v>
      </c>
      <c r="F70" s="364" t="s">
        <v>330</v>
      </c>
      <c r="G70" s="364" t="s">
        <v>150</v>
      </c>
      <c r="H70" s="351" t="s">
        <v>509</v>
      </c>
      <c r="I70" s="287" t="s">
        <v>140</v>
      </c>
      <c r="J70" s="365" t="s">
        <v>112</v>
      </c>
    </row>
    <row r="71" spans="1:10" s="34" customFormat="1" ht="15.75" customHeight="1" thickBot="1" x14ac:dyDescent="0.25">
      <c r="A71" s="643" t="s">
        <v>86</v>
      </c>
      <c r="B71" s="644"/>
      <c r="C71" s="644"/>
      <c r="D71" s="644"/>
      <c r="E71" s="644"/>
      <c r="F71" s="644"/>
      <c r="G71" s="644"/>
      <c r="H71" s="644"/>
      <c r="I71" s="644"/>
      <c r="J71" s="645"/>
    </row>
    <row r="72" spans="1:10" s="34" customFormat="1" ht="90" thickBot="1" x14ac:dyDescent="0.25">
      <c r="A72" s="348" t="s">
        <v>28</v>
      </c>
      <c r="B72" s="43" t="s">
        <v>242</v>
      </c>
      <c r="C72" s="110" t="s">
        <v>57</v>
      </c>
      <c r="D72" s="397" t="s">
        <v>316</v>
      </c>
      <c r="E72" s="362" t="s">
        <v>316</v>
      </c>
      <c r="F72" s="362" t="s">
        <v>316</v>
      </c>
      <c r="G72" s="362" t="s">
        <v>316</v>
      </c>
      <c r="H72" s="362" t="s">
        <v>142</v>
      </c>
      <c r="I72" s="362" t="s">
        <v>140</v>
      </c>
      <c r="J72" s="359" t="s">
        <v>112</v>
      </c>
    </row>
    <row r="73" spans="1:10" s="34" customFormat="1" ht="76.5" x14ac:dyDescent="0.2">
      <c r="A73" s="91" t="s">
        <v>3</v>
      </c>
      <c r="B73" s="182" t="s">
        <v>238</v>
      </c>
      <c r="C73" s="274" t="s">
        <v>57</v>
      </c>
      <c r="D73" s="119" t="s">
        <v>330</v>
      </c>
      <c r="E73" s="119" t="s">
        <v>150</v>
      </c>
      <c r="F73" s="119" t="s">
        <v>330</v>
      </c>
      <c r="G73" s="119" t="s">
        <v>150</v>
      </c>
      <c r="H73" s="119"/>
      <c r="I73" s="119" t="s">
        <v>309</v>
      </c>
      <c r="J73" s="280" t="s">
        <v>112</v>
      </c>
    </row>
    <row r="74" spans="1:10" s="34" customFormat="1" ht="90" thickBot="1" x14ac:dyDescent="0.25">
      <c r="A74" s="347" t="s">
        <v>31</v>
      </c>
      <c r="B74" s="271" t="s">
        <v>511</v>
      </c>
      <c r="C74" s="279" t="s">
        <v>57</v>
      </c>
      <c r="D74" s="287" t="s">
        <v>330</v>
      </c>
      <c r="E74" s="287" t="s">
        <v>150</v>
      </c>
      <c r="F74" s="287" t="s">
        <v>330</v>
      </c>
      <c r="G74" s="287" t="s">
        <v>150</v>
      </c>
      <c r="H74" s="363"/>
      <c r="I74" s="363" t="s">
        <v>309</v>
      </c>
      <c r="J74" s="353" t="s">
        <v>112</v>
      </c>
    </row>
    <row r="75" spans="1:10" s="34" customFormat="1" ht="79.5" thickBot="1" x14ac:dyDescent="0.25">
      <c r="A75" s="44" t="s">
        <v>63</v>
      </c>
      <c r="B75" s="45" t="s">
        <v>243</v>
      </c>
      <c r="C75" s="120" t="s">
        <v>57</v>
      </c>
      <c r="D75" s="398" t="s">
        <v>316</v>
      </c>
      <c r="E75" s="398" t="s">
        <v>316</v>
      </c>
      <c r="F75" s="398" t="s">
        <v>316</v>
      </c>
      <c r="G75" s="398" t="s">
        <v>316</v>
      </c>
      <c r="H75" s="116" t="s">
        <v>240</v>
      </c>
      <c r="I75" s="116" t="s">
        <v>140</v>
      </c>
      <c r="J75" s="102" t="s">
        <v>112</v>
      </c>
    </row>
    <row r="76" spans="1:10" s="34" customFormat="1" ht="113.25" thickBot="1" x14ac:dyDescent="0.25">
      <c r="A76" s="44" t="s">
        <v>67</v>
      </c>
      <c r="B76" s="45" t="s">
        <v>244</v>
      </c>
      <c r="C76" s="94" t="s">
        <v>57</v>
      </c>
      <c r="D76" s="398" t="s">
        <v>316</v>
      </c>
      <c r="E76" s="398" t="s">
        <v>546</v>
      </c>
      <c r="F76" s="398" t="s">
        <v>316</v>
      </c>
      <c r="G76" s="398" t="s">
        <v>546</v>
      </c>
      <c r="H76" s="116" t="s">
        <v>239</v>
      </c>
      <c r="I76" s="116" t="s">
        <v>140</v>
      </c>
      <c r="J76" s="187"/>
    </row>
    <row r="77" spans="1:10" s="34" customFormat="1" ht="63.75" customHeight="1" x14ac:dyDescent="0.2">
      <c r="A77" s="91" t="s">
        <v>59</v>
      </c>
      <c r="B77" s="182" t="s">
        <v>245</v>
      </c>
      <c r="C77" s="659" t="s">
        <v>57</v>
      </c>
      <c r="D77" s="363" t="s">
        <v>330</v>
      </c>
      <c r="E77" s="363" t="s">
        <v>261</v>
      </c>
      <c r="F77" s="363" t="s">
        <v>330</v>
      </c>
      <c r="G77" s="363" t="s">
        <v>261</v>
      </c>
      <c r="H77" s="369"/>
      <c r="I77" s="363" t="s">
        <v>541</v>
      </c>
      <c r="J77" s="696" t="s">
        <v>112</v>
      </c>
    </row>
    <row r="78" spans="1:10" s="34" customFormat="1" ht="51.75" customHeight="1" x14ac:dyDescent="0.2">
      <c r="A78" s="655" t="s">
        <v>514</v>
      </c>
      <c r="B78" s="656"/>
      <c r="C78" s="695"/>
      <c r="D78" s="332" t="s">
        <v>106</v>
      </c>
      <c r="E78" s="49" t="s">
        <v>539</v>
      </c>
      <c r="F78" s="332" t="s">
        <v>106</v>
      </c>
      <c r="G78" s="49" t="s">
        <v>540</v>
      </c>
      <c r="H78" s="332" t="s">
        <v>538</v>
      </c>
      <c r="I78" s="332" t="s">
        <v>563</v>
      </c>
      <c r="J78" s="650"/>
    </row>
    <row r="79" spans="1:10" s="34" customFormat="1" ht="63.75" customHeight="1" x14ac:dyDescent="0.2">
      <c r="A79" s="38" t="s">
        <v>68</v>
      </c>
      <c r="B79" s="37" t="s">
        <v>241</v>
      </c>
      <c r="C79" s="651" t="s">
        <v>57</v>
      </c>
      <c r="D79" s="49" t="s">
        <v>330</v>
      </c>
      <c r="E79" s="363" t="s">
        <v>261</v>
      </c>
      <c r="F79" s="49" t="s">
        <v>330</v>
      </c>
      <c r="G79" s="363" t="s">
        <v>261</v>
      </c>
      <c r="H79" s="50"/>
      <c r="I79" s="49" t="s">
        <v>542</v>
      </c>
      <c r="J79" s="648" t="s">
        <v>112</v>
      </c>
    </row>
    <row r="80" spans="1:10" s="34" customFormat="1" ht="48.75" customHeight="1" thickBot="1" x14ac:dyDescent="0.25">
      <c r="A80" s="693" t="s">
        <v>515</v>
      </c>
      <c r="B80" s="694"/>
      <c r="C80" s="695"/>
      <c r="D80" s="49" t="s">
        <v>106</v>
      </c>
      <c r="E80" s="49" t="s">
        <v>537</v>
      </c>
      <c r="F80" s="49" t="s">
        <v>106</v>
      </c>
      <c r="G80" s="49" t="s">
        <v>437</v>
      </c>
      <c r="H80" s="49" t="s">
        <v>538</v>
      </c>
      <c r="I80" s="186" t="s">
        <v>534</v>
      </c>
      <c r="J80" s="697"/>
    </row>
    <row r="81" spans="1:10" s="34" customFormat="1" ht="113.25" thickBot="1" x14ac:dyDescent="0.25">
      <c r="A81" s="44" t="s">
        <v>71</v>
      </c>
      <c r="B81" s="235" t="s">
        <v>310</v>
      </c>
      <c r="C81" s="236" t="s">
        <v>57</v>
      </c>
      <c r="D81" s="116" t="s">
        <v>316</v>
      </c>
      <c r="E81" s="116" t="s">
        <v>316</v>
      </c>
      <c r="F81" s="116" t="s">
        <v>316</v>
      </c>
      <c r="G81" s="116" t="s">
        <v>316</v>
      </c>
      <c r="H81" s="116" t="s">
        <v>311</v>
      </c>
      <c r="I81" s="116" t="s">
        <v>140</v>
      </c>
      <c r="J81" s="118" t="s">
        <v>112</v>
      </c>
    </row>
    <row r="82" spans="1:10" s="34" customFormat="1" ht="17.25" customHeight="1" thickBot="1" x14ac:dyDescent="0.25">
      <c r="A82" s="679" t="s">
        <v>88</v>
      </c>
      <c r="B82" s="680"/>
      <c r="C82" s="680"/>
      <c r="D82" s="680"/>
      <c r="E82" s="680"/>
      <c r="F82" s="680"/>
      <c r="G82" s="680"/>
      <c r="H82" s="680"/>
      <c r="I82" s="680"/>
      <c r="J82" s="681"/>
    </row>
    <row r="83" spans="1:10" s="34" customFormat="1" ht="77.25" thickBot="1" x14ac:dyDescent="0.25">
      <c r="A83" s="44" t="s">
        <v>28</v>
      </c>
      <c r="B83" s="45" t="s">
        <v>248</v>
      </c>
      <c r="C83" s="94" t="s">
        <v>57</v>
      </c>
      <c r="D83" s="113" t="s">
        <v>316</v>
      </c>
      <c r="E83" s="113" t="s">
        <v>316</v>
      </c>
      <c r="F83" s="113" t="s">
        <v>316</v>
      </c>
      <c r="G83" s="113" t="s">
        <v>316</v>
      </c>
      <c r="H83" s="116" t="s">
        <v>143</v>
      </c>
      <c r="I83" s="116" t="s">
        <v>140</v>
      </c>
      <c r="J83" s="102" t="s">
        <v>112</v>
      </c>
    </row>
    <row r="84" spans="1:10" s="34" customFormat="1" ht="102" thickBot="1" x14ac:dyDescent="0.25">
      <c r="A84" s="44" t="s">
        <v>63</v>
      </c>
      <c r="B84" s="45" t="s">
        <v>246</v>
      </c>
      <c r="C84" s="94" t="s">
        <v>57</v>
      </c>
      <c r="D84" s="113" t="s">
        <v>316</v>
      </c>
      <c r="E84" s="113" t="s">
        <v>316</v>
      </c>
      <c r="F84" s="113" t="s">
        <v>316</v>
      </c>
      <c r="G84" s="113" t="s">
        <v>316</v>
      </c>
      <c r="H84" s="116" t="s">
        <v>247</v>
      </c>
      <c r="I84" s="116" t="s">
        <v>140</v>
      </c>
      <c r="J84" s="102" t="s">
        <v>112</v>
      </c>
    </row>
    <row r="85" spans="1:10" s="34" customFormat="1" ht="16.5" customHeight="1" thickBot="1" x14ac:dyDescent="0.25">
      <c r="A85" s="684" t="s">
        <v>103</v>
      </c>
      <c r="B85" s="685"/>
      <c r="C85" s="685"/>
      <c r="D85" s="685"/>
      <c r="E85" s="685"/>
      <c r="F85" s="685"/>
      <c r="G85" s="685"/>
      <c r="H85" s="685"/>
      <c r="I85" s="685"/>
      <c r="J85" s="686"/>
    </row>
    <row r="86" spans="1:10" ht="42.75" customHeight="1" x14ac:dyDescent="0.2">
      <c r="A86" s="371" t="s">
        <v>28</v>
      </c>
      <c r="B86" s="121" t="s">
        <v>145</v>
      </c>
      <c r="C86" s="682" t="s">
        <v>57</v>
      </c>
      <c r="D86" s="119" t="s">
        <v>316</v>
      </c>
      <c r="E86" s="119" t="s">
        <v>316</v>
      </c>
      <c r="F86" s="119" t="s">
        <v>316</v>
      </c>
      <c r="G86" s="119" t="s">
        <v>316</v>
      </c>
      <c r="H86" s="675" t="s">
        <v>144</v>
      </c>
      <c r="I86" s="675" t="s">
        <v>140</v>
      </c>
      <c r="J86" s="657" t="s">
        <v>112</v>
      </c>
    </row>
    <row r="87" spans="1:10" ht="57.75" customHeight="1" x14ac:dyDescent="0.2">
      <c r="A87" s="376" t="s">
        <v>3</v>
      </c>
      <c r="B87" s="40" t="s">
        <v>249</v>
      </c>
      <c r="C87" s="635"/>
      <c r="D87" s="652" t="s">
        <v>330</v>
      </c>
      <c r="E87" s="652" t="s">
        <v>150</v>
      </c>
      <c r="F87" s="646" t="s">
        <v>330</v>
      </c>
      <c r="G87" s="646" t="s">
        <v>150</v>
      </c>
      <c r="H87" s="676"/>
      <c r="I87" s="676"/>
      <c r="J87" s="639"/>
    </row>
    <row r="88" spans="1:10" ht="76.5" customHeight="1" thickBot="1" x14ac:dyDescent="0.25">
      <c r="A88" s="41" t="s">
        <v>31</v>
      </c>
      <c r="B88" s="111" t="s">
        <v>250</v>
      </c>
      <c r="C88" s="683"/>
      <c r="D88" s="678"/>
      <c r="E88" s="678"/>
      <c r="F88" s="687"/>
      <c r="G88" s="687"/>
      <c r="H88" s="677"/>
      <c r="I88" s="677"/>
      <c r="J88" s="658"/>
    </row>
    <row r="89" spans="1:10" x14ac:dyDescent="0.2">
      <c r="A89" s="35"/>
      <c r="B89" s="344"/>
      <c r="C89" s="36"/>
      <c r="D89" s="52"/>
      <c r="E89" s="52"/>
      <c r="F89" s="51"/>
      <c r="G89" s="51"/>
      <c r="H89" s="53"/>
      <c r="I89" s="54"/>
    </row>
    <row r="90" spans="1:10" x14ac:dyDescent="0.2">
      <c r="A90" s="35"/>
      <c r="B90" s="344"/>
      <c r="C90" s="36"/>
      <c r="D90" s="52"/>
      <c r="E90" s="52"/>
      <c r="F90" s="51"/>
      <c r="G90" s="51"/>
      <c r="H90" s="53"/>
      <c r="I90" s="54"/>
    </row>
    <row r="91" spans="1:10" x14ac:dyDescent="0.2">
      <c r="A91" s="35"/>
      <c r="B91" s="344"/>
      <c r="C91" s="36"/>
      <c r="D91" s="52"/>
      <c r="E91" s="52"/>
      <c r="F91" s="51"/>
      <c r="G91" s="51"/>
      <c r="H91" s="53"/>
      <c r="I91" s="54"/>
    </row>
    <row r="92" spans="1:10" x14ac:dyDescent="0.2">
      <c r="A92" s="35"/>
      <c r="B92" s="344"/>
      <c r="C92" s="36"/>
      <c r="D92" s="52"/>
      <c r="E92" s="52"/>
      <c r="F92" s="51"/>
      <c r="G92" s="51"/>
      <c r="H92" s="53"/>
      <c r="I92" s="54"/>
    </row>
  </sheetData>
  <mergeCells count="64">
    <mergeCell ref="I38:J38"/>
    <mergeCell ref="J51:J52"/>
    <mergeCell ref="I51:I52"/>
    <mergeCell ref="C37:C38"/>
    <mergeCell ref="C41:C46"/>
    <mergeCell ref="E41:E46"/>
    <mergeCell ref="F41:F46"/>
    <mergeCell ref="G41:G46"/>
    <mergeCell ref="H41:H46"/>
    <mergeCell ref="I41:I46"/>
    <mergeCell ref="G51:G52"/>
    <mergeCell ref="F51:F52"/>
    <mergeCell ref="E51:E52"/>
    <mergeCell ref="H51:H52"/>
    <mergeCell ref="A60:J60"/>
    <mergeCell ref="C54:C55"/>
    <mergeCell ref="H54:H55"/>
    <mergeCell ref="A80:B80"/>
    <mergeCell ref="A78:B78"/>
    <mergeCell ref="C77:C78"/>
    <mergeCell ref="J77:J78"/>
    <mergeCell ref="J79:J80"/>
    <mergeCell ref="C79:C80"/>
    <mergeCell ref="H86:H88"/>
    <mergeCell ref="I86:I88"/>
    <mergeCell ref="J86:J88"/>
    <mergeCell ref="E87:E88"/>
    <mergeCell ref="A82:J82"/>
    <mergeCell ref="C86:C88"/>
    <mergeCell ref="A85:J85"/>
    <mergeCell ref="D87:D88"/>
    <mergeCell ref="G87:G88"/>
    <mergeCell ref="F87:F88"/>
    <mergeCell ref="A3:J3"/>
    <mergeCell ref="A4:J4"/>
    <mergeCell ref="A5:J5"/>
    <mergeCell ref="A7:A9"/>
    <mergeCell ref="B7:B9"/>
    <mergeCell ref="H7:I8"/>
    <mergeCell ref="J7:J9"/>
    <mergeCell ref="F7:G8"/>
    <mergeCell ref="D7:E8"/>
    <mergeCell ref="C7:C9"/>
    <mergeCell ref="A71:J71"/>
    <mergeCell ref="F24:F27"/>
    <mergeCell ref="J23:J27"/>
    <mergeCell ref="C23:C27"/>
    <mergeCell ref="D24:D27"/>
    <mergeCell ref="A38:B38"/>
    <mergeCell ref="J41:J46"/>
    <mergeCell ref="C51:C52"/>
    <mergeCell ref="A27:B27"/>
    <mergeCell ref="A26:B26"/>
    <mergeCell ref="A24:B25"/>
    <mergeCell ref="D51:D52"/>
    <mergeCell ref="D41:D46"/>
    <mergeCell ref="A56:B56"/>
    <mergeCell ref="A57:B57"/>
    <mergeCell ref="C56:C57"/>
    <mergeCell ref="A11:J11"/>
    <mergeCell ref="H14:H16"/>
    <mergeCell ref="C14:C16"/>
    <mergeCell ref="J14:J16"/>
    <mergeCell ref="A12:J12"/>
  </mergeCells>
  <pageMargins left="0.59055118110236227" right="0.19685039370078741" top="0.39370078740157483" bottom="0.39370078740157483" header="0.31496062992125984" footer="0.31496062992125984"/>
  <pageSetup paperSize="9" scale="51" orientation="portrait" r:id="rId1"/>
  <rowBreaks count="2" manualBreakCount="2">
    <brk id="68" max="9" man="1"/>
    <brk id="8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88"/>
  <sheetViews>
    <sheetView zoomScaleNormal="100" zoomScaleSheetLayoutView="100" workbookViewId="0">
      <selection activeCell="G41" sqref="G41"/>
    </sheetView>
  </sheetViews>
  <sheetFormatPr defaultRowHeight="12.75" x14ac:dyDescent="0.2"/>
  <cols>
    <col min="1" max="1" width="5.5703125" style="28" customWidth="1"/>
    <col min="2" max="2" width="46.7109375" style="1" customWidth="1"/>
    <col min="3" max="3" width="11.42578125" style="1" customWidth="1"/>
    <col min="4" max="4" width="15.85546875" style="1" customWidth="1"/>
    <col min="5" max="5" width="9.42578125" style="1" customWidth="1"/>
    <col min="6" max="6" width="9" style="28" customWidth="1"/>
    <col min="7" max="7" width="61.140625" style="1" customWidth="1"/>
    <col min="8" max="8" width="9.140625" style="409"/>
    <col min="9" max="16384" width="9.140625" style="1"/>
  </cols>
  <sheetData>
    <row r="1" spans="1:8" s="2" customFormat="1" ht="15.75" x14ac:dyDescent="0.25">
      <c r="A1" s="26"/>
      <c r="F1" s="26"/>
      <c r="G1" s="400" t="s">
        <v>32</v>
      </c>
      <c r="H1" s="408"/>
    </row>
    <row r="2" spans="1:8" ht="14.25" customHeight="1" x14ac:dyDescent="0.2"/>
    <row r="3" spans="1:8" ht="15.75" x14ac:dyDescent="0.25">
      <c r="A3" s="703" t="s">
        <v>6</v>
      </c>
      <c r="B3" s="703"/>
      <c r="C3" s="703"/>
      <c r="D3" s="703"/>
      <c r="E3" s="703"/>
      <c r="F3" s="703"/>
      <c r="G3" s="703"/>
    </row>
    <row r="4" spans="1:8" ht="13.5" thickBot="1" x14ac:dyDescent="0.25"/>
    <row r="5" spans="1:8" s="3" customFormat="1" ht="52.5" customHeight="1" x14ac:dyDescent="0.2">
      <c r="A5" s="415" t="s">
        <v>7</v>
      </c>
      <c r="B5" s="704" t="s">
        <v>90</v>
      </c>
      <c r="C5" s="704" t="s">
        <v>8</v>
      </c>
      <c r="D5" s="704" t="s">
        <v>23</v>
      </c>
      <c r="E5" s="704"/>
      <c r="F5" s="704"/>
      <c r="G5" s="709" t="s">
        <v>9</v>
      </c>
      <c r="H5" s="410"/>
    </row>
    <row r="6" spans="1:8" s="3" customFormat="1" ht="18.75" customHeight="1" x14ac:dyDescent="0.2">
      <c r="A6" s="417"/>
      <c r="B6" s="705"/>
      <c r="C6" s="705"/>
      <c r="D6" s="705" t="s">
        <v>89</v>
      </c>
      <c r="E6" s="711" t="s">
        <v>10</v>
      </c>
      <c r="F6" s="711"/>
      <c r="G6" s="710"/>
      <c r="H6" s="410"/>
    </row>
    <row r="7" spans="1:8" s="3" customFormat="1" ht="31.5" customHeight="1" x14ac:dyDescent="0.2">
      <c r="A7" s="417"/>
      <c r="B7" s="705"/>
      <c r="C7" s="705"/>
      <c r="D7" s="705"/>
      <c r="E7" s="372" t="s">
        <v>11</v>
      </c>
      <c r="F7" s="338" t="s">
        <v>12</v>
      </c>
      <c r="G7" s="710"/>
      <c r="H7" s="410"/>
    </row>
    <row r="8" spans="1:8" s="2" customFormat="1" ht="11.25" customHeight="1" thickBot="1" x14ac:dyDescent="0.3">
      <c r="A8" s="406">
        <v>1</v>
      </c>
      <c r="B8" s="106">
        <v>2</v>
      </c>
      <c r="C8" s="106">
        <v>3</v>
      </c>
      <c r="D8" s="106">
        <v>4</v>
      </c>
      <c r="E8" s="106">
        <v>5</v>
      </c>
      <c r="F8" s="107">
        <v>6</v>
      </c>
      <c r="G8" s="108">
        <v>7</v>
      </c>
      <c r="H8" s="408"/>
    </row>
    <row r="9" spans="1:8" s="3" customFormat="1" ht="20.25" customHeight="1" x14ac:dyDescent="0.2">
      <c r="A9" s="706" t="s">
        <v>116</v>
      </c>
      <c r="B9" s="707"/>
      <c r="C9" s="707"/>
      <c r="D9" s="707"/>
      <c r="E9" s="707"/>
      <c r="F9" s="707"/>
      <c r="G9" s="708"/>
      <c r="H9" s="408"/>
    </row>
    <row r="10" spans="1:8" s="3" customFormat="1" ht="23.25" customHeight="1" thickBot="1" x14ac:dyDescent="0.25">
      <c r="A10" s="712" t="s">
        <v>83</v>
      </c>
      <c r="B10" s="713"/>
      <c r="C10" s="713"/>
      <c r="D10" s="713"/>
      <c r="E10" s="713"/>
      <c r="F10" s="713"/>
      <c r="G10" s="714"/>
      <c r="H10" s="408"/>
    </row>
    <row r="11" spans="1:8" s="3" customFormat="1" ht="23.25" customHeight="1" x14ac:dyDescent="0.2">
      <c r="A11" s="189" t="s">
        <v>3</v>
      </c>
      <c r="B11" s="190" t="s">
        <v>254</v>
      </c>
      <c r="C11" s="105" t="s">
        <v>60</v>
      </c>
      <c r="D11" s="330">
        <v>147.19999999999999</v>
      </c>
      <c r="E11" s="331">
        <v>49.7</v>
      </c>
      <c r="F11" s="331">
        <v>49.7</v>
      </c>
      <c r="G11" s="249"/>
      <c r="H11" s="411"/>
    </row>
    <row r="12" spans="1:8" s="3" customFormat="1" ht="56.25" customHeight="1" x14ac:dyDescent="0.2">
      <c r="A12" s="403" t="s">
        <v>31</v>
      </c>
      <c r="B12" s="168" t="s">
        <v>133</v>
      </c>
      <c r="C12" s="338" t="s">
        <v>62</v>
      </c>
      <c r="D12" s="295">
        <v>43.78</v>
      </c>
      <c r="E12" s="247">
        <v>43.4</v>
      </c>
      <c r="F12" s="295">
        <v>43.66</v>
      </c>
      <c r="G12" s="124"/>
      <c r="H12" s="411"/>
    </row>
    <row r="13" spans="1:8" s="3" customFormat="1" ht="61.5" customHeight="1" x14ac:dyDescent="0.2">
      <c r="A13" s="403" t="s">
        <v>95</v>
      </c>
      <c r="B13" s="168" t="s">
        <v>441</v>
      </c>
      <c r="C13" s="338" t="s">
        <v>62</v>
      </c>
      <c r="D13" s="295">
        <v>58.5</v>
      </c>
      <c r="E13" s="247">
        <v>57</v>
      </c>
      <c r="F13" s="295">
        <v>63.5</v>
      </c>
      <c r="G13" s="123" t="s">
        <v>564</v>
      </c>
      <c r="H13" s="411"/>
    </row>
    <row r="14" spans="1:8" s="3" customFormat="1" ht="38.25" x14ac:dyDescent="0.2">
      <c r="A14" s="403" t="s">
        <v>96</v>
      </c>
      <c r="B14" s="168" t="s">
        <v>300</v>
      </c>
      <c r="C14" s="338" t="s">
        <v>62</v>
      </c>
      <c r="D14" s="103">
        <v>9.1199999999999992</v>
      </c>
      <c r="E14" s="247">
        <v>14.38</v>
      </c>
      <c r="F14" s="103">
        <v>6.92</v>
      </c>
      <c r="G14" s="123" t="s">
        <v>565</v>
      </c>
      <c r="H14" s="411"/>
    </row>
    <row r="15" spans="1:8" s="3" customFormat="1" ht="38.25" x14ac:dyDescent="0.2">
      <c r="A15" s="293" t="s">
        <v>98</v>
      </c>
      <c r="B15" s="161" t="s">
        <v>533</v>
      </c>
      <c r="C15" s="338" t="s">
        <v>62</v>
      </c>
      <c r="D15" s="328">
        <v>58.8</v>
      </c>
      <c r="E15" s="294">
        <v>80</v>
      </c>
      <c r="F15" s="391">
        <v>67</v>
      </c>
      <c r="G15" s="193" t="s">
        <v>565</v>
      </c>
      <c r="H15" s="411"/>
    </row>
    <row r="16" spans="1:8" s="3" customFormat="1" ht="76.5" x14ac:dyDescent="0.2">
      <c r="A16" s="403" t="s">
        <v>99</v>
      </c>
      <c r="B16" s="168" t="s">
        <v>301</v>
      </c>
      <c r="C16" s="338" t="s">
        <v>302</v>
      </c>
      <c r="D16" s="329">
        <v>32</v>
      </c>
      <c r="E16" s="247">
        <v>37</v>
      </c>
      <c r="F16" s="329">
        <v>37</v>
      </c>
      <c r="G16" s="124"/>
      <c r="H16" s="411"/>
    </row>
    <row r="17" spans="1:8" s="3" customFormat="1" ht="26.25" thickBot="1" x14ac:dyDescent="0.25">
      <c r="A17" s="404" t="s">
        <v>113</v>
      </c>
      <c r="B17" s="111" t="s">
        <v>443</v>
      </c>
      <c r="C17" s="76" t="s">
        <v>444</v>
      </c>
      <c r="D17" s="390">
        <v>17</v>
      </c>
      <c r="E17" s="389">
        <v>15</v>
      </c>
      <c r="F17" s="390">
        <v>15.97</v>
      </c>
      <c r="G17" s="296" t="s">
        <v>574</v>
      </c>
      <c r="H17" s="411"/>
    </row>
    <row r="18" spans="1:8" s="3" customFormat="1" ht="18.75" customHeight="1" x14ac:dyDescent="0.2">
      <c r="A18" s="715" t="s">
        <v>84</v>
      </c>
      <c r="B18" s="716"/>
      <c r="C18" s="716"/>
      <c r="D18" s="716"/>
      <c r="E18" s="716"/>
      <c r="F18" s="716"/>
      <c r="G18" s="717"/>
      <c r="H18" s="411"/>
    </row>
    <row r="19" spans="1:8" s="3" customFormat="1" ht="127.5" x14ac:dyDescent="0.2">
      <c r="A19" s="192" t="s">
        <v>58</v>
      </c>
      <c r="B19" s="161" t="s">
        <v>178</v>
      </c>
      <c r="C19" s="105" t="s">
        <v>303</v>
      </c>
      <c r="D19" s="191">
        <v>33020</v>
      </c>
      <c r="E19" s="191">
        <v>31800</v>
      </c>
      <c r="F19" s="191">
        <v>25648.856</v>
      </c>
      <c r="G19" s="193" t="s">
        <v>558</v>
      </c>
      <c r="H19" s="411"/>
    </row>
    <row r="20" spans="1:8" s="3" customFormat="1" ht="25.5" x14ac:dyDescent="0.2">
      <c r="A20" s="403" t="s">
        <v>64</v>
      </c>
      <c r="B20" s="168" t="s">
        <v>104</v>
      </c>
      <c r="C20" s="338" t="s">
        <v>61</v>
      </c>
      <c r="D20" s="90">
        <v>10.199999999999999</v>
      </c>
      <c r="E20" s="90">
        <v>10.7</v>
      </c>
      <c r="F20" s="90">
        <v>10.7</v>
      </c>
      <c r="G20" s="382"/>
      <c r="H20" s="411"/>
    </row>
    <row r="21" spans="1:8" s="3" customFormat="1" ht="25.5" x14ac:dyDescent="0.2">
      <c r="A21" s="403" t="s">
        <v>65</v>
      </c>
      <c r="B21" s="168" t="s">
        <v>85</v>
      </c>
      <c r="C21" s="338" t="s">
        <v>61</v>
      </c>
      <c r="D21" s="247">
        <v>1</v>
      </c>
      <c r="E21" s="247">
        <v>1</v>
      </c>
      <c r="F21" s="247">
        <v>1</v>
      </c>
      <c r="G21" s="123"/>
      <c r="H21" s="411"/>
    </row>
    <row r="22" spans="1:8" s="3" customFormat="1" ht="25.5" x14ac:dyDescent="0.2">
      <c r="A22" s="403" t="s">
        <v>66</v>
      </c>
      <c r="B22" s="168" t="s">
        <v>445</v>
      </c>
      <c r="C22" s="338" t="s">
        <v>61</v>
      </c>
      <c r="D22" s="247">
        <v>1</v>
      </c>
      <c r="E22" s="247">
        <v>1</v>
      </c>
      <c r="F22" s="247">
        <v>1</v>
      </c>
      <c r="G22" s="123"/>
      <c r="H22" s="411"/>
    </row>
    <row r="23" spans="1:8" s="3" customFormat="1" ht="64.5" thickBot="1" x14ac:dyDescent="0.25">
      <c r="A23" s="189" t="s">
        <v>214</v>
      </c>
      <c r="B23" s="190" t="s">
        <v>560</v>
      </c>
      <c r="C23" s="339" t="s">
        <v>105</v>
      </c>
      <c r="D23" s="248" t="s">
        <v>561</v>
      </c>
      <c r="E23" s="248">
        <v>0</v>
      </c>
      <c r="F23" s="248">
        <v>0</v>
      </c>
      <c r="G23" s="249"/>
      <c r="H23" s="411"/>
    </row>
    <row r="24" spans="1:8" s="3" customFormat="1" ht="18.75" customHeight="1" x14ac:dyDescent="0.2">
      <c r="A24" s="700" t="s">
        <v>86</v>
      </c>
      <c r="B24" s="701"/>
      <c r="C24" s="701"/>
      <c r="D24" s="701"/>
      <c r="E24" s="701"/>
      <c r="F24" s="701"/>
      <c r="G24" s="702"/>
      <c r="H24" s="411"/>
    </row>
    <row r="25" spans="1:8" s="3" customFormat="1" ht="38.25" x14ac:dyDescent="0.2">
      <c r="A25" s="403" t="s">
        <v>59</v>
      </c>
      <c r="B25" s="168" t="s">
        <v>131</v>
      </c>
      <c r="C25" s="338" t="s">
        <v>87</v>
      </c>
      <c r="D25" s="103">
        <f>SUM(D26:D27)</f>
        <v>0.78200000000000003</v>
      </c>
      <c r="E25" s="103">
        <f>SUM(E26:E27)</f>
        <v>15.65</v>
      </c>
      <c r="F25" s="103">
        <f>SUM(F26:F27)</f>
        <v>1.002</v>
      </c>
      <c r="G25" s="188"/>
      <c r="H25" s="411"/>
    </row>
    <row r="26" spans="1:8" s="3" customFormat="1" ht="15" x14ac:dyDescent="0.2">
      <c r="A26" s="402" t="s">
        <v>216</v>
      </c>
      <c r="B26" s="95" t="s">
        <v>107</v>
      </c>
      <c r="C26" s="114" t="s">
        <v>87</v>
      </c>
      <c r="D26" s="104">
        <v>0.32200000000000001</v>
      </c>
      <c r="E26" s="104">
        <v>1.3</v>
      </c>
      <c r="F26" s="104">
        <v>0.47399999999999998</v>
      </c>
      <c r="G26" s="123" t="s">
        <v>558</v>
      </c>
      <c r="H26" s="411"/>
    </row>
    <row r="27" spans="1:8" s="3" customFormat="1" ht="15" x14ac:dyDescent="0.2">
      <c r="A27" s="402" t="s">
        <v>217</v>
      </c>
      <c r="B27" s="95" t="s">
        <v>108</v>
      </c>
      <c r="C27" s="114" t="s">
        <v>87</v>
      </c>
      <c r="D27" s="104">
        <v>0.46</v>
      </c>
      <c r="E27" s="104">
        <v>14.35</v>
      </c>
      <c r="F27" s="104">
        <v>0.52800000000000002</v>
      </c>
      <c r="G27" s="123" t="s">
        <v>558</v>
      </c>
      <c r="H27" s="411"/>
    </row>
    <row r="28" spans="1:8" s="3" customFormat="1" ht="25.5" x14ac:dyDescent="0.2">
      <c r="A28" s="403" t="s">
        <v>68</v>
      </c>
      <c r="B28" s="168" t="s">
        <v>109</v>
      </c>
      <c r="C28" s="338" t="s">
        <v>255</v>
      </c>
      <c r="D28" s="103">
        <v>123.56</v>
      </c>
      <c r="E28" s="103">
        <v>150</v>
      </c>
      <c r="F28" s="103">
        <v>23.7</v>
      </c>
      <c r="G28" s="123" t="s">
        <v>559</v>
      </c>
      <c r="H28" s="411"/>
    </row>
    <row r="29" spans="1:8" s="3" customFormat="1" ht="25.5" x14ac:dyDescent="0.2">
      <c r="A29" s="403" t="s">
        <v>69</v>
      </c>
      <c r="B29" s="168" t="s">
        <v>110</v>
      </c>
      <c r="C29" s="338" t="s">
        <v>256</v>
      </c>
      <c r="D29" s="103">
        <v>2.9279999999999999</v>
      </c>
      <c r="E29" s="103">
        <v>2.7</v>
      </c>
      <c r="F29" s="103">
        <v>3.2</v>
      </c>
      <c r="G29" s="123" t="s">
        <v>557</v>
      </c>
      <c r="H29" s="411"/>
    </row>
    <row r="30" spans="1:8" s="3" customFormat="1" ht="26.25" thickBot="1" x14ac:dyDescent="0.25">
      <c r="A30" s="189" t="s">
        <v>70</v>
      </c>
      <c r="B30" s="190" t="s">
        <v>446</v>
      </c>
      <c r="C30" s="339" t="s">
        <v>87</v>
      </c>
      <c r="D30" s="272">
        <v>0.75</v>
      </c>
      <c r="E30" s="272">
        <v>1390</v>
      </c>
      <c r="F30" s="272">
        <v>0.14000000000000001</v>
      </c>
      <c r="G30" s="249" t="s">
        <v>558</v>
      </c>
      <c r="H30" s="411"/>
    </row>
    <row r="31" spans="1:8" s="3" customFormat="1" ht="20.25" customHeight="1" x14ac:dyDescent="0.2">
      <c r="A31" s="700" t="s">
        <v>88</v>
      </c>
      <c r="B31" s="701"/>
      <c r="C31" s="701"/>
      <c r="D31" s="701"/>
      <c r="E31" s="701"/>
      <c r="F31" s="701"/>
      <c r="G31" s="702"/>
      <c r="H31" s="411"/>
    </row>
    <row r="32" spans="1:8" s="3" customFormat="1" ht="25.5" x14ac:dyDescent="0.2">
      <c r="A32" s="403" t="s">
        <v>72</v>
      </c>
      <c r="B32" s="168" t="s">
        <v>129</v>
      </c>
      <c r="C32" s="338" t="s">
        <v>111</v>
      </c>
      <c r="D32" s="90">
        <v>758.50599999999997</v>
      </c>
      <c r="E32" s="90">
        <v>785</v>
      </c>
      <c r="F32" s="90">
        <v>554.20000000000005</v>
      </c>
      <c r="G32" s="124" t="s">
        <v>558</v>
      </c>
      <c r="H32" s="411"/>
    </row>
    <row r="33" spans="1:8" s="3" customFormat="1" ht="38.25" x14ac:dyDescent="0.2">
      <c r="A33" s="403" t="s">
        <v>73</v>
      </c>
      <c r="B33" s="168" t="s">
        <v>130</v>
      </c>
      <c r="C33" s="338" t="s">
        <v>111</v>
      </c>
      <c r="D33" s="90">
        <v>57.648000000000003</v>
      </c>
      <c r="E33" s="90">
        <v>58.5</v>
      </c>
      <c r="F33" s="90">
        <v>43.122999999999998</v>
      </c>
      <c r="G33" s="124" t="s">
        <v>558</v>
      </c>
      <c r="H33" s="411"/>
    </row>
    <row r="34" spans="1:8" ht="26.25" thickBot="1" x14ac:dyDescent="0.25">
      <c r="A34" s="404" t="s">
        <v>164</v>
      </c>
      <c r="B34" s="111" t="s">
        <v>114</v>
      </c>
      <c r="C34" s="76" t="s">
        <v>105</v>
      </c>
      <c r="D34" s="273">
        <v>100</v>
      </c>
      <c r="E34" s="273">
        <v>53</v>
      </c>
      <c r="F34" s="273">
        <v>107</v>
      </c>
      <c r="G34" s="285" t="s">
        <v>575</v>
      </c>
      <c r="H34" s="411"/>
    </row>
    <row r="35" spans="1:8" ht="15.75" x14ac:dyDescent="0.2">
      <c r="B35" s="24"/>
      <c r="C35" s="25"/>
      <c r="H35" s="412"/>
    </row>
    <row r="36" spans="1:8" ht="13.5" x14ac:dyDescent="0.2">
      <c r="A36" s="407" t="s">
        <v>573</v>
      </c>
    </row>
    <row r="88" spans="2:2" x14ac:dyDescent="0.2">
      <c r="B88" s="4"/>
    </row>
  </sheetData>
  <mergeCells count="13">
    <mergeCell ref="A31:G31"/>
    <mergeCell ref="A3:G3"/>
    <mergeCell ref="A5:A7"/>
    <mergeCell ref="B5:B7"/>
    <mergeCell ref="C5:C7"/>
    <mergeCell ref="D5:F5"/>
    <mergeCell ref="D6:D7"/>
    <mergeCell ref="A9:G9"/>
    <mergeCell ref="G5:G7"/>
    <mergeCell ref="E6:F6"/>
    <mergeCell ref="A24:G24"/>
    <mergeCell ref="A10:G10"/>
    <mergeCell ref="A18:G18"/>
  </mergeCells>
  <pageMargins left="0.59055118110236227" right="0.19685039370078741" top="0.39370078740157483" bottom="0.19685039370078741" header="0.19685039370078741" footer="0.19685039370078741"/>
  <pageSetup paperSize="9" scale="59" orientation="portrait" r:id="rId1"/>
  <headerFooter alignWithMargins="0"/>
  <ignoredErrors>
    <ignoredError sqref="E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23"/>
  <sheetViews>
    <sheetView view="pageBreakPreview" zoomScale="85" zoomScaleNormal="85" zoomScaleSheetLayoutView="85" workbookViewId="0">
      <pane ySplit="7" topLeftCell="A8" activePane="bottomLeft" state="frozen"/>
      <selection pane="bottomLeft" activeCell="H1" sqref="H1"/>
    </sheetView>
  </sheetViews>
  <sheetFormatPr defaultRowHeight="12.75" x14ac:dyDescent="0.2"/>
  <cols>
    <col min="1" max="1" width="5.5703125" style="63" customWidth="1"/>
    <col min="2" max="2" width="48.140625" style="61" customWidth="1"/>
    <col min="3" max="3" width="36.140625" style="61" bestFit="1" customWidth="1"/>
    <col min="4" max="4" width="14.85546875" style="61" customWidth="1"/>
    <col min="5" max="5" width="21.28515625" style="61" customWidth="1"/>
    <col min="6" max="6" width="18" style="60" customWidth="1"/>
    <col min="7" max="7" width="18.140625" style="60" bestFit="1" customWidth="1"/>
    <col min="8" max="8" width="14.42578125" style="60" bestFit="1" customWidth="1"/>
    <col min="9" max="9" width="12.7109375" style="61" bestFit="1" customWidth="1"/>
    <col min="10" max="16384" width="9.140625" style="61"/>
  </cols>
  <sheetData>
    <row r="1" spans="1:9" ht="15.75" x14ac:dyDescent="0.2">
      <c r="A1" s="35"/>
      <c r="B1" s="58"/>
      <c r="C1" s="58"/>
      <c r="D1" s="58"/>
      <c r="E1" s="58"/>
      <c r="F1" s="59"/>
      <c r="G1" s="59"/>
      <c r="H1" s="401" t="s">
        <v>49</v>
      </c>
    </row>
    <row r="2" spans="1:9" x14ac:dyDescent="0.2">
      <c r="A2" s="35"/>
      <c r="B2" s="62"/>
      <c r="C2" s="62"/>
      <c r="D2" s="58"/>
      <c r="E2" s="58"/>
      <c r="F2" s="59"/>
      <c r="G2" s="59"/>
      <c r="H2" s="59"/>
    </row>
    <row r="3" spans="1:9" ht="15.75" customHeight="1" x14ac:dyDescent="0.2">
      <c r="A3" s="736" t="s">
        <v>55</v>
      </c>
      <c r="B3" s="736"/>
      <c r="C3" s="736"/>
      <c r="D3" s="736"/>
      <c r="E3" s="736"/>
      <c r="F3" s="736"/>
      <c r="G3" s="736"/>
      <c r="H3" s="736"/>
    </row>
    <row r="4" spans="1:9" ht="16.5" thickBot="1" x14ac:dyDescent="0.3">
      <c r="B4" s="64"/>
      <c r="C4" s="64"/>
      <c r="D4" s="64"/>
      <c r="E4" s="64"/>
      <c r="F4" s="65"/>
      <c r="G4" s="65"/>
      <c r="H4" s="66"/>
    </row>
    <row r="5" spans="1:9" ht="32.25" customHeight="1" x14ac:dyDescent="0.2">
      <c r="A5" s="415" t="s">
        <v>30</v>
      </c>
      <c r="B5" s="737" t="s">
        <v>29</v>
      </c>
      <c r="C5" s="737" t="s">
        <v>134</v>
      </c>
      <c r="D5" s="377" t="s">
        <v>21</v>
      </c>
      <c r="E5" s="737" t="s">
        <v>315</v>
      </c>
      <c r="F5" s="737"/>
      <c r="G5" s="737"/>
      <c r="H5" s="739"/>
    </row>
    <row r="6" spans="1:9" ht="43.5" customHeight="1" thickBot="1" x14ac:dyDescent="0.25">
      <c r="A6" s="611"/>
      <c r="B6" s="738"/>
      <c r="C6" s="738"/>
      <c r="D6" s="378" t="s">
        <v>1</v>
      </c>
      <c r="E6" s="378" t="s">
        <v>453</v>
      </c>
      <c r="F6" s="76" t="s">
        <v>33</v>
      </c>
      <c r="G6" s="76" t="s">
        <v>35</v>
      </c>
      <c r="H6" s="240" t="s">
        <v>56</v>
      </c>
    </row>
    <row r="7" spans="1:9" s="67" customFormat="1" ht="12" thickBot="1" x14ac:dyDescent="0.25">
      <c r="A7" s="77">
        <v>1</v>
      </c>
      <c r="B7" s="78">
        <v>2</v>
      </c>
      <c r="C7" s="78">
        <v>3</v>
      </c>
      <c r="D7" s="78">
        <v>4</v>
      </c>
      <c r="E7" s="78">
        <v>6</v>
      </c>
      <c r="F7" s="79">
        <v>7</v>
      </c>
      <c r="G7" s="79">
        <v>8</v>
      </c>
      <c r="H7" s="241">
        <v>9</v>
      </c>
    </row>
    <row r="8" spans="1:9" s="67" customFormat="1" ht="15.75" customHeight="1" x14ac:dyDescent="0.2">
      <c r="A8" s="700" t="s">
        <v>97</v>
      </c>
      <c r="B8" s="727" t="s">
        <v>116</v>
      </c>
      <c r="C8" s="300" t="s">
        <v>54</v>
      </c>
      <c r="D8" s="80" t="s">
        <v>76</v>
      </c>
      <c r="E8" s="81">
        <f>SUM(E9:E11)</f>
        <v>3493074.6203700001</v>
      </c>
      <c r="F8" s="81">
        <f>SUM(F9:F11)</f>
        <v>7476318.6445510006</v>
      </c>
      <c r="G8" s="81">
        <f>SUM(G9:G11)</f>
        <v>7461623.1756079998</v>
      </c>
      <c r="H8" s="237">
        <f>SUM(H9:H11)</f>
        <v>7584180.48661</v>
      </c>
    </row>
    <row r="9" spans="1:9" s="67" customFormat="1" x14ac:dyDescent="0.2">
      <c r="A9" s="734"/>
      <c r="B9" s="723"/>
      <c r="C9" s="301" t="s">
        <v>25</v>
      </c>
      <c r="D9" s="68" t="s">
        <v>76</v>
      </c>
      <c r="E9" s="302">
        <f t="shared" ref="E9:H11" si="0">E13+E53+E81+E101+E117</f>
        <v>533000</v>
      </c>
      <c r="F9" s="302">
        <f t="shared" si="0"/>
        <v>2401055.7990000001</v>
      </c>
      <c r="G9" s="302">
        <f t="shared" si="0"/>
        <v>2401055.798</v>
      </c>
      <c r="H9" s="303">
        <f t="shared" si="0"/>
        <v>2523454.7310000001</v>
      </c>
    </row>
    <row r="10" spans="1:9" s="67" customFormat="1" x14ac:dyDescent="0.2">
      <c r="A10" s="734"/>
      <c r="B10" s="723"/>
      <c r="C10" s="301" t="s">
        <v>26</v>
      </c>
      <c r="D10" s="68" t="s">
        <v>76</v>
      </c>
      <c r="E10" s="302">
        <f t="shared" si="0"/>
        <v>2919439.9231700003</v>
      </c>
      <c r="F10" s="302">
        <f t="shared" si="0"/>
        <v>4964860.2005599998</v>
      </c>
      <c r="G10" s="302">
        <f t="shared" si="0"/>
        <v>4952224.1933300002</v>
      </c>
      <c r="H10" s="303">
        <f t="shared" si="0"/>
        <v>4952382.5713300006</v>
      </c>
    </row>
    <row r="11" spans="1:9" s="67" customFormat="1" ht="13.5" thickBot="1" x14ac:dyDescent="0.25">
      <c r="A11" s="735"/>
      <c r="B11" s="728"/>
      <c r="C11" s="304" t="s">
        <v>27</v>
      </c>
      <c r="D11" s="82" t="s">
        <v>76</v>
      </c>
      <c r="E11" s="305">
        <f t="shared" si="0"/>
        <v>40634.697200000002</v>
      </c>
      <c r="F11" s="305">
        <f t="shared" si="0"/>
        <v>110402.64499100001</v>
      </c>
      <c r="G11" s="305">
        <f t="shared" si="0"/>
        <v>108343.184278</v>
      </c>
      <c r="H11" s="306">
        <f t="shared" si="0"/>
        <v>108343.18428</v>
      </c>
    </row>
    <row r="12" spans="1:9" ht="15.75" customHeight="1" x14ac:dyDescent="0.2">
      <c r="A12" s="700" t="s">
        <v>28</v>
      </c>
      <c r="B12" s="727" t="s">
        <v>75</v>
      </c>
      <c r="C12" s="300" t="s">
        <v>54</v>
      </c>
      <c r="D12" s="80" t="s">
        <v>76</v>
      </c>
      <c r="E12" s="81">
        <f>SUM(E13:E15)</f>
        <v>2662263.2541699996</v>
      </c>
      <c r="F12" s="81">
        <f>SUM(F13:F15)</f>
        <v>5286062.1940299999</v>
      </c>
      <c r="G12" s="81">
        <f>SUM(G13:G15)</f>
        <v>5278087.5215769997</v>
      </c>
      <c r="H12" s="237">
        <f>SUM(H13:H15)</f>
        <v>5400644.8325800011</v>
      </c>
      <c r="I12" s="99"/>
    </row>
    <row r="13" spans="1:9" x14ac:dyDescent="0.2">
      <c r="A13" s="734"/>
      <c r="B13" s="723"/>
      <c r="C13" s="301" t="s">
        <v>25</v>
      </c>
      <c r="D13" s="68" t="s">
        <v>76</v>
      </c>
      <c r="E13" s="307">
        <f>E17+E21+E25+E29+E37+E45+E49+E33+E41</f>
        <v>533000</v>
      </c>
      <c r="F13" s="307">
        <f t="shared" ref="F13:H13" si="1">F17+F21+F25+F29+F37+F45+F49+F33+F41</f>
        <v>2401055.7990000001</v>
      </c>
      <c r="G13" s="307">
        <f t="shared" si="1"/>
        <v>2401055.798</v>
      </c>
      <c r="H13" s="308">
        <f t="shared" si="1"/>
        <v>2523454.7310000001</v>
      </c>
      <c r="I13" s="99"/>
    </row>
    <row r="14" spans="1:9" x14ac:dyDescent="0.2">
      <c r="A14" s="734"/>
      <c r="B14" s="723"/>
      <c r="C14" s="301" t="s">
        <v>26</v>
      </c>
      <c r="D14" s="68" t="s">
        <v>76</v>
      </c>
      <c r="E14" s="307">
        <f t="shared" ref="E14:H15" si="2">E18+E22+E26+E30+E38+E46+E50+E34+E42</f>
        <v>2089721.77217</v>
      </c>
      <c r="F14" s="307">
        <f t="shared" si="2"/>
        <v>2780357.5006699995</v>
      </c>
      <c r="G14" s="307">
        <f t="shared" si="2"/>
        <v>2774358.6216600002</v>
      </c>
      <c r="H14" s="308">
        <f t="shared" si="2"/>
        <v>2774516.9996600002</v>
      </c>
      <c r="I14" s="99"/>
    </row>
    <row r="15" spans="1:9" ht="13.5" thickBot="1" x14ac:dyDescent="0.25">
      <c r="A15" s="735"/>
      <c r="B15" s="728"/>
      <c r="C15" s="304" t="s">
        <v>27</v>
      </c>
      <c r="D15" s="82" t="s">
        <v>76</v>
      </c>
      <c r="E15" s="309">
        <f t="shared" si="2"/>
        <v>39541.482000000004</v>
      </c>
      <c r="F15" s="309">
        <f t="shared" si="2"/>
        <v>104648.89436000001</v>
      </c>
      <c r="G15" s="309">
        <f t="shared" si="2"/>
        <v>102673.10191699999</v>
      </c>
      <c r="H15" s="310">
        <f t="shared" si="2"/>
        <v>102673.10192</v>
      </c>
      <c r="I15" s="99"/>
    </row>
    <row r="16" spans="1:9" x14ac:dyDescent="0.2">
      <c r="A16" s="733" t="s">
        <v>3</v>
      </c>
      <c r="B16" s="726" t="s">
        <v>119</v>
      </c>
      <c r="C16" s="374" t="s">
        <v>54</v>
      </c>
      <c r="D16" s="311" t="s">
        <v>106</v>
      </c>
      <c r="E16" s="97">
        <f>SUM(E17:E19)</f>
        <v>1387218.52217</v>
      </c>
      <c r="F16" s="97">
        <f>SUM(F17:F19)</f>
        <v>2260741.2838900001</v>
      </c>
      <c r="G16" s="97">
        <f>SUM(G17:G19)</f>
        <v>2258937.6723700003</v>
      </c>
      <c r="H16" s="242">
        <f>SUM(H17:H19)</f>
        <v>2258937.6723700003</v>
      </c>
      <c r="I16" s="99"/>
    </row>
    <row r="17" spans="1:9" x14ac:dyDescent="0.2">
      <c r="A17" s="732"/>
      <c r="B17" s="723"/>
      <c r="C17" s="69" t="s">
        <v>25</v>
      </c>
      <c r="D17" s="56">
        <v>833</v>
      </c>
      <c r="E17" s="194">
        <v>0</v>
      </c>
      <c r="F17" s="70">
        <f>'таблица 10'!C24</f>
        <v>490389.81</v>
      </c>
      <c r="G17" s="70">
        <f>'таблица 10'!D24</f>
        <v>490389.80900000001</v>
      </c>
      <c r="H17" s="243">
        <f>'таблица 10'!E24</f>
        <v>490389.80900000001</v>
      </c>
      <c r="I17" s="99"/>
    </row>
    <row r="18" spans="1:9" x14ac:dyDescent="0.2">
      <c r="A18" s="732"/>
      <c r="B18" s="723"/>
      <c r="C18" s="69" t="s">
        <v>26</v>
      </c>
      <c r="D18" s="56">
        <v>833</v>
      </c>
      <c r="E18" s="194">
        <v>1387218.52217</v>
      </c>
      <c r="F18" s="70">
        <f>'таблица 10'!C25</f>
        <v>1770351.47389</v>
      </c>
      <c r="G18" s="70">
        <f>'таблица 10'!D25</f>
        <v>1768547.8633700002</v>
      </c>
      <c r="H18" s="243">
        <f>'таблица 10'!E25</f>
        <v>1768547.8633700002</v>
      </c>
      <c r="I18" s="99"/>
    </row>
    <row r="19" spans="1:9" x14ac:dyDescent="0.2">
      <c r="A19" s="732"/>
      <c r="B19" s="723"/>
      <c r="C19" s="69" t="s">
        <v>27</v>
      </c>
      <c r="D19" s="56" t="s">
        <v>106</v>
      </c>
      <c r="E19" s="194">
        <v>0</v>
      </c>
      <c r="F19" s="70">
        <v>0</v>
      </c>
      <c r="G19" s="70">
        <v>0</v>
      </c>
      <c r="H19" s="243">
        <v>0</v>
      </c>
      <c r="I19" s="99"/>
    </row>
    <row r="20" spans="1:9" ht="12.75" customHeight="1" x14ac:dyDescent="0.2">
      <c r="A20" s="732" t="s">
        <v>31</v>
      </c>
      <c r="B20" s="723" t="s">
        <v>120</v>
      </c>
      <c r="C20" s="373" t="s">
        <v>54</v>
      </c>
      <c r="D20" s="312" t="s">
        <v>106</v>
      </c>
      <c r="E20" s="98">
        <f>SUM(E21:E23)</f>
        <v>708888.42999999993</v>
      </c>
      <c r="F20" s="98">
        <f>SUM(F21:F23)</f>
        <v>1911243.1704300002</v>
      </c>
      <c r="G20" s="98">
        <f>SUM(G21:G23)</f>
        <v>1910824.2187600001</v>
      </c>
      <c r="H20" s="244">
        <f>SUM(H21:H23)</f>
        <v>2033381.5297600001</v>
      </c>
      <c r="I20" s="99"/>
    </row>
    <row r="21" spans="1:9" x14ac:dyDescent="0.2">
      <c r="A21" s="732"/>
      <c r="B21" s="723"/>
      <c r="C21" s="69" t="s">
        <v>25</v>
      </c>
      <c r="D21" s="56" t="s">
        <v>106</v>
      </c>
      <c r="E21" s="194">
        <v>200000</v>
      </c>
      <c r="F21" s="313">
        <f>'таблица 10'!C44</f>
        <v>1411165.9890000001</v>
      </c>
      <c r="G21" s="313">
        <f>'таблица 10'!D44</f>
        <v>1411165.9890000001</v>
      </c>
      <c r="H21" s="316">
        <f>'таблица 10'!E44</f>
        <v>1533564.922</v>
      </c>
      <c r="I21" s="99"/>
    </row>
    <row r="22" spans="1:9" x14ac:dyDescent="0.2">
      <c r="A22" s="732"/>
      <c r="B22" s="723"/>
      <c r="C22" s="69" t="s">
        <v>26</v>
      </c>
      <c r="D22" s="56">
        <v>833</v>
      </c>
      <c r="E22" s="194">
        <v>508888.43</v>
      </c>
      <c r="F22" s="313">
        <f>'таблица 10'!C45</f>
        <v>500077.18143000006</v>
      </c>
      <c r="G22" s="313">
        <f>'таблица 10'!D45</f>
        <v>499658.22976000007</v>
      </c>
      <c r="H22" s="316">
        <f>'таблица 10'!E45</f>
        <v>499816.6077600001</v>
      </c>
      <c r="I22" s="99"/>
    </row>
    <row r="23" spans="1:9" x14ac:dyDescent="0.2">
      <c r="A23" s="732"/>
      <c r="B23" s="723"/>
      <c r="C23" s="69" t="s">
        <v>27</v>
      </c>
      <c r="D23" s="56" t="s">
        <v>106</v>
      </c>
      <c r="E23" s="314">
        <v>0</v>
      </c>
      <c r="F23" s="315">
        <v>0</v>
      </c>
      <c r="G23" s="313">
        <v>0</v>
      </c>
      <c r="H23" s="316">
        <v>0</v>
      </c>
      <c r="I23" s="99"/>
    </row>
    <row r="24" spans="1:9" ht="17.25" customHeight="1" x14ac:dyDescent="0.2">
      <c r="A24" s="732" t="s">
        <v>95</v>
      </c>
      <c r="B24" s="723" t="s">
        <v>121</v>
      </c>
      <c r="C24" s="373" t="s">
        <v>54</v>
      </c>
      <c r="D24" s="56" t="s">
        <v>106</v>
      </c>
      <c r="E24" s="98">
        <f>SUM(E25:E27)</f>
        <v>0</v>
      </c>
      <c r="F24" s="98">
        <f>SUM(F25:F27)</f>
        <v>145562.79095999998</v>
      </c>
      <c r="G24" s="98">
        <f>SUM(G25:G27)</f>
        <v>144448.90951</v>
      </c>
      <c r="H24" s="244">
        <f>SUM(H25:H27)</f>
        <v>144448.90951</v>
      </c>
      <c r="I24" s="99"/>
    </row>
    <row r="25" spans="1:9" ht="18" customHeight="1" x14ac:dyDescent="0.2">
      <c r="A25" s="732"/>
      <c r="B25" s="723"/>
      <c r="C25" s="69" t="s">
        <v>25</v>
      </c>
      <c r="D25" s="56" t="s">
        <v>106</v>
      </c>
      <c r="E25" s="194">
        <v>0</v>
      </c>
      <c r="F25" s="70">
        <v>0</v>
      </c>
      <c r="G25" s="70">
        <v>0</v>
      </c>
      <c r="H25" s="243">
        <v>0</v>
      </c>
      <c r="I25" s="99"/>
    </row>
    <row r="26" spans="1:9" ht="18.75" customHeight="1" x14ac:dyDescent="0.2">
      <c r="A26" s="732"/>
      <c r="B26" s="723"/>
      <c r="C26" s="69" t="s">
        <v>26</v>
      </c>
      <c r="D26" s="56">
        <v>833</v>
      </c>
      <c r="E26" s="194">
        <v>0</v>
      </c>
      <c r="F26" s="70">
        <f>'таблица 10'!C116</f>
        <v>129483.22235</v>
      </c>
      <c r="G26" s="70">
        <f>'таблица 10'!D116</f>
        <v>128470.60285</v>
      </c>
      <c r="H26" s="243">
        <f>'таблица 10'!E116</f>
        <v>128470.60285</v>
      </c>
      <c r="I26" s="99"/>
    </row>
    <row r="27" spans="1:9" ht="16.5" customHeight="1" x14ac:dyDescent="0.2">
      <c r="A27" s="732"/>
      <c r="B27" s="723"/>
      <c r="C27" s="69" t="s">
        <v>27</v>
      </c>
      <c r="D27" s="56" t="s">
        <v>106</v>
      </c>
      <c r="E27" s="194">
        <v>0</v>
      </c>
      <c r="F27" s="70">
        <f>'таблица 10'!C117</f>
        <v>16079.56861</v>
      </c>
      <c r="G27" s="70">
        <f>'таблица 10'!D117</f>
        <v>15978.30666</v>
      </c>
      <c r="H27" s="243">
        <f>'таблица 10'!E117</f>
        <v>15978.30666</v>
      </c>
      <c r="I27" s="99"/>
    </row>
    <row r="28" spans="1:9" x14ac:dyDescent="0.2">
      <c r="A28" s="732" t="s">
        <v>96</v>
      </c>
      <c r="B28" s="723" t="s">
        <v>122</v>
      </c>
      <c r="C28" s="373" t="s">
        <v>54</v>
      </c>
      <c r="D28" s="56" t="s">
        <v>106</v>
      </c>
      <c r="E28" s="98">
        <f>SUM(E29:E31)</f>
        <v>27956.302</v>
      </c>
      <c r="F28" s="98">
        <f>SUM(F29:F31)</f>
        <v>39762.280200000001</v>
      </c>
      <c r="G28" s="98">
        <f>SUM(G29:G31)</f>
        <v>38849.322927000001</v>
      </c>
      <c r="H28" s="244">
        <f>SUM(H29:H31)</f>
        <v>38849.322930000002</v>
      </c>
      <c r="I28" s="99"/>
    </row>
    <row r="29" spans="1:9" x14ac:dyDescent="0.2">
      <c r="A29" s="732"/>
      <c r="B29" s="723"/>
      <c r="C29" s="69" t="s">
        <v>25</v>
      </c>
      <c r="D29" s="56" t="s">
        <v>106</v>
      </c>
      <c r="E29" s="194">
        <v>0</v>
      </c>
      <c r="F29" s="70">
        <v>0</v>
      </c>
      <c r="G29" s="70">
        <v>0</v>
      </c>
      <c r="H29" s="243">
        <v>0</v>
      </c>
      <c r="I29" s="99"/>
    </row>
    <row r="30" spans="1:9" x14ac:dyDescent="0.2">
      <c r="A30" s="732"/>
      <c r="B30" s="723"/>
      <c r="C30" s="69" t="s">
        <v>26</v>
      </c>
      <c r="D30" s="56">
        <v>833</v>
      </c>
      <c r="E30" s="194">
        <v>25414.82</v>
      </c>
      <c r="F30" s="70">
        <f>'таблица 10'!C133</f>
        <v>34658.512000000002</v>
      </c>
      <c r="G30" s="70">
        <f>'таблица 10'!D133</f>
        <v>33828.55083</v>
      </c>
      <c r="H30" s="243">
        <f>'таблица 10'!E133</f>
        <v>33828.55083</v>
      </c>
      <c r="I30" s="99"/>
    </row>
    <row r="31" spans="1:9" x14ac:dyDescent="0.2">
      <c r="A31" s="732"/>
      <c r="B31" s="723"/>
      <c r="C31" s="69" t="s">
        <v>27</v>
      </c>
      <c r="D31" s="56" t="s">
        <v>106</v>
      </c>
      <c r="E31" s="194">
        <v>2541.482</v>
      </c>
      <c r="F31" s="70">
        <f>'таблица 10'!C134</f>
        <v>5103.7682000000004</v>
      </c>
      <c r="G31" s="70">
        <f>'таблица 10'!D134</f>
        <v>5020.772097</v>
      </c>
      <c r="H31" s="243">
        <f>'таблица 10'!E134</f>
        <v>5020.7721000000001</v>
      </c>
      <c r="I31" s="99"/>
    </row>
    <row r="32" spans="1:9" x14ac:dyDescent="0.2">
      <c r="A32" s="732" t="s">
        <v>98</v>
      </c>
      <c r="B32" s="723" t="s">
        <v>447</v>
      </c>
      <c r="C32" s="373" t="s">
        <v>54</v>
      </c>
      <c r="D32" s="56" t="s">
        <v>106</v>
      </c>
      <c r="E32" s="98">
        <f>SUM(E33:E35)</f>
        <v>0</v>
      </c>
      <c r="F32" s="98">
        <f>SUM(F33:F35)</f>
        <v>36802.493000000002</v>
      </c>
      <c r="G32" s="98">
        <f>SUM(G33:G35)</f>
        <v>34868.939400000003</v>
      </c>
      <c r="H32" s="244">
        <f>SUM(H33:H35)</f>
        <v>34868.939400000003</v>
      </c>
      <c r="I32" s="99"/>
    </row>
    <row r="33" spans="1:9" x14ac:dyDescent="0.2">
      <c r="A33" s="732"/>
      <c r="B33" s="723"/>
      <c r="C33" s="69" t="s">
        <v>25</v>
      </c>
      <c r="D33" s="56" t="s">
        <v>106</v>
      </c>
      <c r="E33" s="194">
        <v>0</v>
      </c>
      <c r="F33" s="70">
        <v>0</v>
      </c>
      <c r="G33" s="70">
        <v>0</v>
      </c>
      <c r="H33" s="243">
        <v>0</v>
      </c>
      <c r="I33" s="99"/>
    </row>
    <row r="34" spans="1:9" x14ac:dyDescent="0.2">
      <c r="A34" s="732"/>
      <c r="B34" s="723"/>
      <c r="C34" s="69" t="s">
        <v>26</v>
      </c>
      <c r="D34" s="56">
        <v>860</v>
      </c>
      <c r="E34" s="194">
        <v>0</v>
      </c>
      <c r="F34" s="70">
        <f>'таблица 10'!C168</f>
        <v>36802.493000000002</v>
      </c>
      <c r="G34" s="70">
        <f>'таблица 10'!D168</f>
        <v>34868.939400000003</v>
      </c>
      <c r="H34" s="243">
        <f>'таблица 10'!E168</f>
        <v>34868.939400000003</v>
      </c>
      <c r="I34" s="99"/>
    </row>
    <row r="35" spans="1:9" x14ac:dyDescent="0.2">
      <c r="A35" s="732"/>
      <c r="B35" s="723"/>
      <c r="C35" s="69" t="s">
        <v>27</v>
      </c>
      <c r="D35" s="56" t="s">
        <v>106</v>
      </c>
      <c r="E35" s="194">
        <v>0</v>
      </c>
      <c r="F35" s="70">
        <v>0</v>
      </c>
      <c r="G35" s="70">
        <v>0</v>
      </c>
      <c r="H35" s="243">
        <v>0</v>
      </c>
      <c r="I35" s="99"/>
    </row>
    <row r="36" spans="1:9" x14ac:dyDescent="0.2">
      <c r="A36" s="718" t="s">
        <v>99</v>
      </c>
      <c r="B36" s="720" t="s">
        <v>211</v>
      </c>
      <c r="C36" s="373" t="s">
        <v>54</v>
      </c>
      <c r="D36" s="56" t="s">
        <v>106</v>
      </c>
      <c r="E36" s="98">
        <f>SUM(E37:E39)</f>
        <v>0</v>
      </c>
      <c r="F36" s="98">
        <f>SUM(F37:F39)</f>
        <v>3500</v>
      </c>
      <c r="G36" s="98">
        <f>SUM(G37:G39)</f>
        <v>3500</v>
      </c>
      <c r="H36" s="244">
        <f>SUM(H37:H39)</f>
        <v>3500</v>
      </c>
      <c r="I36" s="99"/>
    </row>
    <row r="37" spans="1:9" x14ac:dyDescent="0.2">
      <c r="A37" s="719"/>
      <c r="B37" s="721"/>
      <c r="C37" s="69" t="s">
        <v>25</v>
      </c>
      <c r="D37" s="56" t="s">
        <v>106</v>
      </c>
      <c r="E37" s="194">
        <v>0</v>
      </c>
      <c r="F37" s="70">
        <v>0</v>
      </c>
      <c r="G37" s="70">
        <v>0</v>
      </c>
      <c r="H37" s="243">
        <v>0</v>
      </c>
      <c r="I37" s="99"/>
    </row>
    <row r="38" spans="1:9" x14ac:dyDescent="0.2">
      <c r="A38" s="719"/>
      <c r="B38" s="721"/>
      <c r="C38" s="69" t="s">
        <v>26</v>
      </c>
      <c r="D38" s="56">
        <v>833</v>
      </c>
      <c r="E38" s="194">
        <v>0</v>
      </c>
      <c r="F38" s="70">
        <f>'таблица 10'!C176</f>
        <v>3500</v>
      </c>
      <c r="G38" s="70">
        <f>'таблица 10'!D176</f>
        <v>3500</v>
      </c>
      <c r="H38" s="243">
        <f>'таблица 10'!E176</f>
        <v>3500</v>
      </c>
      <c r="I38" s="99"/>
    </row>
    <row r="39" spans="1:9" x14ac:dyDescent="0.2">
      <c r="A39" s="719"/>
      <c r="B39" s="721"/>
      <c r="C39" s="83" t="s">
        <v>27</v>
      </c>
      <c r="D39" s="84" t="s">
        <v>106</v>
      </c>
      <c r="E39" s="195">
        <v>0</v>
      </c>
      <c r="F39" s="70">
        <v>0</v>
      </c>
      <c r="G39" s="70">
        <v>0</v>
      </c>
      <c r="H39" s="243">
        <v>0</v>
      </c>
      <c r="I39" s="99"/>
    </row>
    <row r="40" spans="1:9" x14ac:dyDescent="0.2">
      <c r="A40" s="718" t="s">
        <v>113</v>
      </c>
      <c r="B40" s="720" t="s">
        <v>448</v>
      </c>
      <c r="C40" s="373" t="s">
        <v>54</v>
      </c>
      <c r="D40" s="56" t="s">
        <v>106</v>
      </c>
      <c r="E40" s="98">
        <f>SUM(E41:E43)</f>
        <v>0</v>
      </c>
      <c r="F40" s="98">
        <f>SUM(F41:F43)</f>
        <v>12600.552800000001</v>
      </c>
      <c r="G40" s="98">
        <f>SUM(G41:G43)</f>
        <v>12600.37025</v>
      </c>
      <c r="H40" s="244">
        <f>SUM(H41:H43)</f>
        <v>12600.37025</v>
      </c>
      <c r="I40" s="99"/>
    </row>
    <row r="41" spans="1:9" x14ac:dyDescent="0.2">
      <c r="A41" s="719"/>
      <c r="B41" s="721"/>
      <c r="C41" s="69" t="s">
        <v>25</v>
      </c>
      <c r="D41" s="56" t="s">
        <v>106</v>
      </c>
      <c r="E41" s="194">
        <v>0</v>
      </c>
      <c r="F41" s="70">
        <v>0</v>
      </c>
      <c r="G41" s="70">
        <v>0</v>
      </c>
      <c r="H41" s="243">
        <v>0</v>
      </c>
      <c r="I41" s="99"/>
    </row>
    <row r="42" spans="1:9" x14ac:dyDescent="0.2">
      <c r="A42" s="719"/>
      <c r="B42" s="721"/>
      <c r="C42" s="69" t="s">
        <v>26</v>
      </c>
      <c r="D42" s="56">
        <v>833</v>
      </c>
      <c r="E42" s="194">
        <v>0</v>
      </c>
      <c r="F42" s="70">
        <f>'таблица 10'!C180</f>
        <v>11455.048000000001</v>
      </c>
      <c r="G42" s="70">
        <f>'таблица 10'!D180</f>
        <v>11454.865449999999</v>
      </c>
      <c r="H42" s="243">
        <f>'таблица 10'!E180</f>
        <v>11454.865449999999</v>
      </c>
      <c r="I42" s="99"/>
    </row>
    <row r="43" spans="1:9" x14ac:dyDescent="0.2">
      <c r="A43" s="719"/>
      <c r="B43" s="721"/>
      <c r="C43" s="83" t="s">
        <v>27</v>
      </c>
      <c r="D43" s="84" t="s">
        <v>106</v>
      </c>
      <c r="E43" s="195">
        <v>0</v>
      </c>
      <c r="F43" s="70">
        <f>'таблица 10'!C181</f>
        <v>1145.5047999999999</v>
      </c>
      <c r="G43" s="70">
        <f>'таблица 10'!D181</f>
        <v>1145.5047999999999</v>
      </c>
      <c r="H43" s="243">
        <f>'таблица 10'!E181</f>
        <v>1145.5047999999999</v>
      </c>
      <c r="I43" s="99"/>
    </row>
    <row r="44" spans="1:9" x14ac:dyDescent="0.2">
      <c r="A44" s="718" t="s">
        <v>210</v>
      </c>
      <c r="B44" s="720" t="s">
        <v>312</v>
      </c>
      <c r="C44" s="373" t="s">
        <v>54</v>
      </c>
      <c r="D44" s="56" t="s">
        <v>106</v>
      </c>
      <c r="E44" s="98">
        <f>SUM(E45:E47)</f>
        <v>538200</v>
      </c>
      <c r="F44" s="98">
        <f>SUM(F45:F47)</f>
        <v>848835.3727500001</v>
      </c>
      <c r="G44" s="98">
        <f>SUM(G45:G47)</f>
        <v>847043.83836000005</v>
      </c>
      <c r="H44" s="244">
        <f>SUM(H45:H47)</f>
        <v>847043.83836000005</v>
      </c>
      <c r="I44" s="99"/>
    </row>
    <row r="45" spans="1:9" x14ac:dyDescent="0.2">
      <c r="A45" s="719"/>
      <c r="B45" s="721"/>
      <c r="C45" s="69" t="s">
        <v>25</v>
      </c>
      <c r="D45" s="56" t="s">
        <v>106</v>
      </c>
      <c r="E45" s="194">
        <v>333000</v>
      </c>
      <c r="F45" s="70">
        <f>'таблица 10'!C195</f>
        <v>499500</v>
      </c>
      <c r="G45" s="70">
        <f>'таблица 10'!D195</f>
        <v>499500</v>
      </c>
      <c r="H45" s="243">
        <f>'таблица 10'!E195</f>
        <v>499500</v>
      </c>
      <c r="I45" s="99"/>
    </row>
    <row r="46" spans="1:9" x14ac:dyDescent="0.2">
      <c r="A46" s="719"/>
      <c r="B46" s="721"/>
      <c r="C46" s="69" t="s">
        <v>26</v>
      </c>
      <c r="D46" s="56">
        <v>833</v>
      </c>
      <c r="E46" s="194">
        <v>168200</v>
      </c>
      <c r="F46" s="70">
        <f>'таблица 10'!C196</f>
        <v>267015.32</v>
      </c>
      <c r="G46" s="70">
        <f>'таблица 10'!D196</f>
        <v>267015.32</v>
      </c>
      <c r="H46" s="243">
        <f>'таблица 10'!E196</f>
        <v>267015.32</v>
      </c>
      <c r="I46" s="99"/>
    </row>
    <row r="47" spans="1:9" x14ac:dyDescent="0.2">
      <c r="A47" s="719"/>
      <c r="B47" s="721"/>
      <c r="C47" s="83" t="s">
        <v>27</v>
      </c>
      <c r="D47" s="84" t="s">
        <v>106</v>
      </c>
      <c r="E47" s="195">
        <v>37000</v>
      </c>
      <c r="F47" s="70">
        <f>'таблица 10'!C197</f>
        <v>82320.052750000003</v>
      </c>
      <c r="G47" s="70">
        <f>'таблица 10'!D197</f>
        <v>80528.518360000002</v>
      </c>
      <c r="H47" s="243">
        <f>'таблица 10'!E197</f>
        <v>80528.518360000002</v>
      </c>
      <c r="I47" s="99"/>
    </row>
    <row r="48" spans="1:9" x14ac:dyDescent="0.2">
      <c r="A48" s="718" t="s">
        <v>442</v>
      </c>
      <c r="B48" s="720" t="s">
        <v>449</v>
      </c>
      <c r="C48" s="373" t="s">
        <v>54</v>
      </c>
      <c r="D48" s="56" t="s">
        <v>106</v>
      </c>
      <c r="E48" s="98">
        <f>SUM(E49:E51)</f>
        <v>0</v>
      </c>
      <c r="F48" s="98">
        <f>SUM(F49:F51)</f>
        <v>27014.25</v>
      </c>
      <c r="G48" s="98">
        <f>SUM(G49:G51)</f>
        <v>27014.25</v>
      </c>
      <c r="H48" s="244">
        <f>SUM(H49:H51)</f>
        <v>27014.25</v>
      </c>
      <c r="I48" s="99"/>
    </row>
    <row r="49" spans="1:9" x14ac:dyDescent="0.2">
      <c r="A49" s="719"/>
      <c r="B49" s="721"/>
      <c r="C49" s="69" t="s">
        <v>25</v>
      </c>
      <c r="D49" s="56" t="s">
        <v>106</v>
      </c>
      <c r="E49" s="194">
        <v>0</v>
      </c>
      <c r="F49" s="70">
        <v>0</v>
      </c>
      <c r="G49" s="70">
        <v>0</v>
      </c>
      <c r="H49" s="243">
        <v>0</v>
      </c>
      <c r="I49" s="99"/>
    </row>
    <row r="50" spans="1:9" x14ac:dyDescent="0.2">
      <c r="A50" s="719"/>
      <c r="B50" s="721"/>
      <c r="C50" s="69" t="s">
        <v>26</v>
      </c>
      <c r="D50" s="56">
        <v>833</v>
      </c>
      <c r="E50" s="194">
        <v>0</v>
      </c>
      <c r="F50" s="70">
        <f>'таблица 10'!C216</f>
        <v>27014.25</v>
      </c>
      <c r="G50" s="70">
        <f>'таблица 10'!D216</f>
        <v>27014.25</v>
      </c>
      <c r="H50" s="243">
        <f>'таблица 10'!E216</f>
        <v>27014.25</v>
      </c>
      <c r="I50" s="99"/>
    </row>
    <row r="51" spans="1:9" ht="13.5" thickBot="1" x14ac:dyDescent="0.25">
      <c r="A51" s="719"/>
      <c r="B51" s="721"/>
      <c r="C51" s="83" t="s">
        <v>27</v>
      </c>
      <c r="D51" s="84" t="s">
        <v>106</v>
      </c>
      <c r="E51" s="195">
        <v>0</v>
      </c>
      <c r="F51" s="70">
        <v>0</v>
      </c>
      <c r="G51" s="70">
        <v>0</v>
      </c>
      <c r="H51" s="243">
        <v>0</v>
      </c>
      <c r="I51" s="99"/>
    </row>
    <row r="52" spans="1:9" x14ac:dyDescent="0.2">
      <c r="A52" s="729" t="s">
        <v>63</v>
      </c>
      <c r="B52" s="727" t="s">
        <v>79</v>
      </c>
      <c r="C52" s="375" t="s">
        <v>54</v>
      </c>
      <c r="D52" s="80" t="s">
        <v>76</v>
      </c>
      <c r="E52" s="81">
        <f>SUM(E53:E55)</f>
        <v>0</v>
      </c>
      <c r="F52" s="81">
        <f>SUM(F53:F55)</f>
        <v>749552.28117000009</v>
      </c>
      <c r="G52" s="81">
        <f>SUM(G53:G55)</f>
        <v>746745.03471000015</v>
      </c>
      <c r="H52" s="237">
        <f>SUM(H53:H55)</f>
        <v>746745.03471000015</v>
      </c>
      <c r="I52" s="99"/>
    </row>
    <row r="53" spans="1:9" x14ac:dyDescent="0.2">
      <c r="A53" s="730"/>
      <c r="B53" s="723"/>
      <c r="C53" s="71" t="s">
        <v>25</v>
      </c>
      <c r="D53" s="68" t="s">
        <v>76</v>
      </c>
      <c r="E53" s="72">
        <f>E57+E65+E69+E61+E73+E77</f>
        <v>0</v>
      </c>
      <c r="F53" s="72">
        <f t="shared" ref="F53:H53" si="3">F57+F65+F69+F61+F73+F77</f>
        <v>0</v>
      </c>
      <c r="G53" s="72">
        <f t="shared" si="3"/>
        <v>0</v>
      </c>
      <c r="H53" s="238">
        <f t="shared" si="3"/>
        <v>0</v>
      </c>
      <c r="I53" s="99"/>
    </row>
    <row r="54" spans="1:9" x14ac:dyDescent="0.2">
      <c r="A54" s="730"/>
      <c r="B54" s="723"/>
      <c r="C54" s="71" t="s">
        <v>26</v>
      </c>
      <c r="D54" s="68" t="s">
        <v>76</v>
      </c>
      <c r="E54" s="72">
        <f t="shared" ref="E54:H55" si="4">E58+E66+E70+E62+E74+E78</f>
        <v>0</v>
      </c>
      <c r="F54" s="72">
        <f t="shared" si="4"/>
        <v>744190.34062000003</v>
      </c>
      <c r="G54" s="72">
        <f t="shared" si="4"/>
        <v>741466.76243000012</v>
      </c>
      <c r="H54" s="238">
        <f t="shared" si="4"/>
        <v>741466.76243000012</v>
      </c>
      <c r="I54" s="99"/>
    </row>
    <row r="55" spans="1:9" ht="13.5" thickBot="1" x14ac:dyDescent="0.25">
      <c r="A55" s="731"/>
      <c r="B55" s="728"/>
      <c r="C55" s="87" t="s">
        <v>27</v>
      </c>
      <c r="D55" s="82" t="s">
        <v>76</v>
      </c>
      <c r="E55" s="88">
        <f t="shared" si="4"/>
        <v>0</v>
      </c>
      <c r="F55" s="88">
        <f t="shared" si="4"/>
        <v>5361.9405500000003</v>
      </c>
      <c r="G55" s="88">
        <f t="shared" si="4"/>
        <v>5278.2722800000001</v>
      </c>
      <c r="H55" s="239">
        <f t="shared" si="4"/>
        <v>5278.2722800000001</v>
      </c>
      <c r="I55" s="99"/>
    </row>
    <row r="56" spans="1:9" x14ac:dyDescent="0.2">
      <c r="A56" s="724" t="s">
        <v>58</v>
      </c>
      <c r="B56" s="721" t="s">
        <v>213</v>
      </c>
      <c r="C56" s="374" t="s">
        <v>54</v>
      </c>
      <c r="D56" s="86" t="s">
        <v>106</v>
      </c>
      <c r="E56" s="97">
        <f>SUM(E57:E59)</f>
        <v>0</v>
      </c>
      <c r="F56" s="97">
        <f>SUM(F57:F59)</f>
        <v>686047.72494999995</v>
      </c>
      <c r="G56" s="97">
        <f>SUM(G57:G59)</f>
        <v>684607.30527000001</v>
      </c>
      <c r="H56" s="242">
        <f>SUM(H57:H59)</f>
        <v>684607.30527000001</v>
      </c>
      <c r="I56" s="99"/>
    </row>
    <row r="57" spans="1:9" x14ac:dyDescent="0.2">
      <c r="A57" s="724"/>
      <c r="B57" s="721"/>
      <c r="C57" s="69" t="s">
        <v>25</v>
      </c>
      <c r="D57" s="56" t="s">
        <v>106</v>
      </c>
      <c r="E57" s="194">
        <v>0</v>
      </c>
      <c r="F57" s="70">
        <v>0</v>
      </c>
      <c r="G57" s="70">
        <v>0</v>
      </c>
      <c r="H57" s="243">
        <v>0</v>
      </c>
      <c r="I57" s="99"/>
    </row>
    <row r="58" spans="1:9" x14ac:dyDescent="0.2">
      <c r="A58" s="724"/>
      <c r="B58" s="721"/>
      <c r="C58" s="69" t="s">
        <v>26</v>
      </c>
      <c r="D58" s="56">
        <v>833</v>
      </c>
      <c r="E58" s="194">
        <v>0</v>
      </c>
      <c r="F58" s="70">
        <f>'таблица 10'!C228</f>
        <v>686047.72494999995</v>
      </c>
      <c r="G58" s="70">
        <f>'таблица 10'!D228</f>
        <v>684607.30527000001</v>
      </c>
      <c r="H58" s="243">
        <f>'таблица 10'!E228</f>
        <v>684607.30527000001</v>
      </c>
      <c r="I58" s="99"/>
    </row>
    <row r="59" spans="1:9" x14ac:dyDescent="0.2">
      <c r="A59" s="725"/>
      <c r="B59" s="726"/>
      <c r="C59" s="69" t="s">
        <v>27</v>
      </c>
      <c r="D59" s="56" t="s">
        <v>106</v>
      </c>
      <c r="E59" s="194">
        <v>0</v>
      </c>
      <c r="F59" s="70">
        <v>0</v>
      </c>
      <c r="G59" s="70">
        <v>0</v>
      </c>
      <c r="H59" s="243">
        <v>0</v>
      </c>
      <c r="I59" s="99"/>
    </row>
    <row r="60" spans="1:9" x14ac:dyDescent="0.2">
      <c r="A60" s="722" t="s">
        <v>64</v>
      </c>
      <c r="B60" s="723" t="s">
        <v>450</v>
      </c>
      <c r="C60" s="373" t="s">
        <v>54</v>
      </c>
      <c r="D60" s="56" t="s">
        <v>106</v>
      </c>
      <c r="E60" s="98">
        <f>SUM(E61:E63)</f>
        <v>0</v>
      </c>
      <c r="F60" s="98">
        <f>SUM(F61:F63)</f>
        <v>10670</v>
      </c>
      <c r="G60" s="98">
        <f>SUM(G61:G63)</f>
        <v>10670</v>
      </c>
      <c r="H60" s="244">
        <f>SUM(H61:H63)</f>
        <v>10670</v>
      </c>
      <c r="I60" s="99"/>
    </row>
    <row r="61" spans="1:9" x14ac:dyDescent="0.2">
      <c r="A61" s="722"/>
      <c r="B61" s="723"/>
      <c r="C61" s="69" t="s">
        <v>25</v>
      </c>
      <c r="D61" s="56" t="s">
        <v>106</v>
      </c>
      <c r="E61" s="194">
        <v>0</v>
      </c>
      <c r="F61" s="70">
        <v>0</v>
      </c>
      <c r="G61" s="70">
        <v>0</v>
      </c>
      <c r="H61" s="243">
        <v>0</v>
      </c>
      <c r="I61" s="99"/>
    </row>
    <row r="62" spans="1:9" x14ac:dyDescent="0.2">
      <c r="A62" s="722"/>
      <c r="B62" s="723"/>
      <c r="C62" s="69" t="s">
        <v>26</v>
      </c>
      <c r="D62" s="56">
        <v>833</v>
      </c>
      <c r="E62" s="194">
        <v>0</v>
      </c>
      <c r="F62" s="70">
        <f>'таблица 10'!C240</f>
        <v>7469</v>
      </c>
      <c r="G62" s="70">
        <f>'таблица 10'!D240</f>
        <v>7469</v>
      </c>
      <c r="H62" s="243">
        <f>'таблица 10'!E240</f>
        <v>7469</v>
      </c>
      <c r="I62" s="99"/>
    </row>
    <row r="63" spans="1:9" x14ac:dyDescent="0.2">
      <c r="A63" s="722"/>
      <c r="B63" s="723"/>
      <c r="C63" s="69" t="s">
        <v>27</v>
      </c>
      <c r="D63" s="56" t="s">
        <v>106</v>
      </c>
      <c r="E63" s="194">
        <v>0</v>
      </c>
      <c r="F63" s="70">
        <f>'таблица 10'!C241</f>
        <v>3201</v>
      </c>
      <c r="G63" s="70">
        <f>'таблица 10'!D241</f>
        <v>3201</v>
      </c>
      <c r="H63" s="243">
        <f>'таблица 10'!E241</f>
        <v>3201</v>
      </c>
      <c r="I63" s="99"/>
    </row>
    <row r="64" spans="1:9" x14ac:dyDescent="0.2">
      <c r="A64" s="722" t="s">
        <v>65</v>
      </c>
      <c r="B64" s="723" t="s">
        <v>212</v>
      </c>
      <c r="C64" s="373" t="s">
        <v>54</v>
      </c>
      <c r="D64" s="56" t="s">
        <v>106</v>
      </c>
      <c r="E64" s="98">
        <f>SUM(E65:E67)</f>
        <v>0</v>
      </c>
      <c r="F64" s="98">
        <f>SUM(F65:F67)</f>
        <v>4020.38096</v>
      </c>
      <c r="G64" s="98">
        <f>SUM(G65:G67)</f>
        <v>4020.38096</v>
      </c>
      <c r="H64" s="244">
        <f>SUM(H65:H67)</f>
        <v>4020.38096</v>
      </c>
      <c r="I64" s="99"/>
    </row>
    <row r="65" spans="1:9" x14ac:dyDescent="0.2">
      <c r="A65" s="722"/>
      <c r="B65" s="723"/>
      <c r="C65" s="69" t="s">
        <v>25</v>
      </c>
      <c r="D65" s="56" t="s">
        <v>106</v>
      </c>
      <c r="E65" s="194">
        <v>0</v>
      </c>
      <c r="F65" s="70">
        <v>0</v>
      </c>
      <c r="G65" s="70">
        <v>0</v>
      </c>
      <c r="H65" s="243">
        <v>0</v>
      </c>
      <c r="I65" s="99"/>
    </row>
    <row r="66" spans="1:9" x14ac:dyDescent="0.2">
      <c r="A66" s="722"/>
      <c r="B66" s="723"/>
      <c r="C66" s="69" t="s">
        <v>26</v>
      </c>
      <c r="D66" s="56">
        <v>833</v>
      </c>
      <c r="E66" s="194">
        <v>0</v>
      </c>
      <c r="F66" s="70">
        <f>'таблица 10'!C245</f>
        <v>2814.26667</v>
      </c>
      <c r="G66" s="70">
        <f>'таблица 10'!D245</f>
        <v>2814.26667</v>
      </c>
      <c r="H66" s="243">
        <f>'таблица 10'!E245</f>
        <v>2814.26667</v>
      </c>
      <c r="I66" s="99"/>
    </row>
    <row r="67" spans="1:9" x14ac:dyDescent="0.2">
      <c r="A67" s="722"/>
      <c r="B67" s="723"/>
      <c r="C67" s="69" t="s">
        <v>27</v>
      </c>
      <c r="D67" s="56" t="s">
        <v>106</v>
      </c>
      <c r="E67" s="194">
        <v>0</v>
      </c>
      <c r="F67" s="70">
        <f>'таблица 10'!C246</f>
        <v>1206.11429</v>
      </c>
      <c r="G67" s="70">
        <f>'таблица 10'!D246</f>
        <v>1206.11429</v>
      </c>
      <c r="H67" s="243">
        <f>'таблица 10'!E246</f>
        <v>1206.11429</v>
      </c>
      <c r="I67" s="99"/>
    </row>
    <row r="68" spans="1:9" x14ac:dyDescent="0.2">
      <c r="A68" s="722" t="s">
        <v>66</v>
      </c>
      <c r="B68" s="723" t="s">
        <v>215</v>
      </c>
      <c r="C68" s="373" t="s">
        <v>54</v>
      </c>
      <c r="D68" s="56" t="s">
        <v>106</v>
      </c>
      <c r="E68" s="98">
        <f>SUM(E69:E71)</f>
        <v>0</v>
      </c>
      <c r="F68" s="98">
        <f>SUM(F69:F71)</f>
        <v>6055.5555599999998</v>
      </c>
      <c r="G68" s="98">
        <f>SUM(G69:G71)</f>
        <v>5277.7777800000003</v>
      </c>
      <c r="H68" s="244">
        <f>SUM(H69:H71)</f>
        <v>5277.7777800000003</v>
      </c>
      <c r="I68" s="99"/>
    </row>
    <row r="69" spans="1:9" x14ac:dyDescent="0.2">
      <c r="A69" s="722"/>
      <c r="B69" s="723"/>
      <c r="C69" s="69" t="s">
        <v>25</v>
      </c>
      <c r="D69" s="56" t="s">
        <v>106</v>
      </c>
      <c r="E69" s="194">
        <v>0</v>
      </c>
      <c r="F69" s="70">
        <v>0</v>
      </c>
      <c r="G69" s="70">
        <v>0</v>
      </c>
      <c r="H69" s="243">
        <v>0</v>
      </c>
      <c r="I69" s="99"/>
    </row>
    <row r="70" spans="1:9" x14ac:dyDescent="0.2">
      <c r="A70" s="722"/>
      <c r="B70" s="723"/>
      <c r="C70" s="69" t="s">
        <v>26</v>
      </c>
      <c r="D70" s="56">
        <v>833</v>
      </c>
      <c r="E70" s="194">
        <v>0</v>
      </c>
      <c r="F70" s="70">
        <f>'таблица 10'!C255</f>
        <v>5450</v>
      </c>
      <c r="G70" s="70">
        <f>'таблица 10'!D255</f>
        <v>4750</v>
      </c>
      <c r="H70" s="243">
        <f>'таблица 10'!E255</f>
        <v>4750</v>
      </c>
      <c r="I70" s="99"/>
    </row>
    <row r="71" spans="1:9" x14ac:dyDescent="0.2">
      <c r="A71" s="722"/>
      <c r="B71" s="723"/>
      <c r="C71" s="69" t="s">
        <v>27</v>
      </c>
      <c r="D71" s="56" t="s">
        <v>106</v>
      </c>
      <c r="E71" s="194">
        <v>0</v>
      </c>
      <c r="F71" s="70">
        <f>'таблица 10'!C256</f>
        <v>605.55556000000001</v>
      </c>
      <c r="G71" s="70">
        <f>'таблица 10'!D256</f>
        <v>527.77778000000001</v>
      </c>
      <c r="H71" s="243">
        <f>'таблица 10'!E256</f>
        <v>527.77778000000001</v>
      </c>
      <c r="I71" s="99"/>
    </row>
    <row r="72" spans="1:9" x14ac:dyDescent="0.2">
      <c r="A72" s="724" t="s">
        <v>214</v>
      </c>
      <c r="B72" s="721" t="s">
        <v>451</v>
      </c>
      <c r="C72" s="374" t="s">
        <v>54</v>
      </c>
      <c r="D72" s="86" t="s">
        <v>106</v>
      </c>
      <c r="E72" s="97">
        <f>SUM(E73:E75)</f>
        <v>0</v>
      </c>
      <c r="F72" s="97">
        <f>SUM(F73:F75)</f>
        <v>34927.0697</v>
      </c>
      <c r="G72" s="97">
        <f>SUM(G73:G75)</f>
        <v>34338.020700000001</v>
      </c>
      <c r="H72" s="242">
        <f>SUM(H73:H75)</f>
        <v>34338.020700000001</v>
      </c>
      <c r="I72" s="99"/>
    </row>
    <row r="73" spans="1:9" x14ac:dyDescent="0.2">
      <c r="A73" s="724"/>
      <c r="B73" s="721"/>
      <c r="C73" s="69" t="s">
        <v>25</v>
      </c>
      <c r="D73" s="56" t="s">
        <v>106</v>
      </c>
      <c r="E73" s="194">
        <v>0</v>
      </c>
      <c r="F73" s="70">
        <v>0</v>
      </c>
      <c r="G73" s="70">
        <v>0</v>
      </c>
      <c r="H73" s="243">
        <v>0</v>
      </c>
      <c r="I73" s="99"/>
    </row>
    <row r="74" spans="1:9" x14ac:dyDescent="0.2">
      <c r="A74" s="724"/>
      <c r="B74" s="721"/>
      <c r="C74" s="69" t="s">
        <v>26</v>
      </c>
      <c r="D74" s="56">
        <v>833</v>
      </c>
      <c r="E74" s="194">
        <v>0</v>
      </c>
      <c r="F74" s="70">
        <f>'таблица 10'!C265</f>
        <v>34577.798999999999</v>
      </c>
      <c r="G74" s="70">
        <f>'таблица 10'!D265</f>
        <v>33994.640489999998</v>
      </c>
      <c r="H74" s="243">
        <f>'таблица 10'!E265</f>
        <v>33994.640489999998</v>
      </c>
      <c r="I74" s="99"/>
    </row>
    <row r="75" spans="1:9" x14ac:dyDescent="0.2">
      <c r="A75" s="725"/>
      <c r="B75" s="726"/>
      <c r="C75" s="69" t="s">
        <v>27</v>
      </c>
      <c r="D75" s="56" t="s">
        <v>106</v>
      </c>
      <c r="E75" s="194">
        <v>0</v>
      </c>
      <c r="F75" s="70">
        <f>'таблица 10'!C266</f>
        <v>349.27069999999998</v>
      </c>
      <c r="G75" s="70">
        <f>'таблица 10'!D266</f>
        <v>343.38020999999998</v>
      </c>
      <c r="H75" s="243">
        <f>'таблица 10'!E266</f>
        <v>343.38020999999998</v>
      </c>
      <c r="I75" s="99"/>
    </row>
    <row r="76" spans="1:9" x14ac:dyDescent="0.2">
      <c r="A76" s="724" t="s">
        <v>270</v>
      </c>
      <c r="B76" s="721" t="s">
        <v>452</v>
      </c>
      <c r="C76" s="374" t="s">
        <v>54</v>
      </c>
      <c r="D76" s="86" t="s">
        <v>106</v>
      </c>
      <c r="E76" s="97">
        <f>SUM(E77:E79)</f>
        <v>0</v>
      </c>
      <c r="F76" s="97">
        <f>SUM(F77:F79)</f>
        <v>7831.55</v>
      </c>
      <c r="G76" s="97">
        <f>SUM(G77:G79)</f>
        <v>7831.55</v>
      </c>
      <c r="H76" s="242">
        <f>SUM(H77:H79)</f>
        <v>7831.55</v>
      </c>
      <c r="I76" s="99"/>
    </row>
    <row r="77" spans="1:9" x14ac:dyDescent="0.2">
      <c r="A77" s="724"/>
      <c r="B77" s="721"/>
      <c r="C77" s="69" t="s">
        <v>25</v>
      </c>
      <c r="D77" s="56" t="s">
        <v>106</v>
      </c>
      <c r="E77" s="194">
        <v>0</v>
      </c>
      <c r="F77" s="70">
        <v>0</v>
      </c>
      <c r="G77" s="70">
        <v>0</v>
      </c>
      <c r="H77" s="243">
        <v>0</v>
      </c>
      <c r="I77" s="99"/>
    </row>
    <row r="78" spans="1:9" x14ac:dyDescent="0.2">
      <c r="A78" s="724"/>
      <c r="B78" s="721"/>
      <c r="C78" s="69" t="s">
        <v>26</v>
      </c>
      <c r="D78" s="56">
        <v>833</v>
      </c>
      <c r="E78" s="194">
        <v>0</v>
      </c>
      <c r="F78" s="70">
        <f>'таблица 10'!C270</f>
        <v>7831.55</v>
      </c>
      <c r="G78" s="70">
        <f>'таблица 10'!D270</f>
        <v>7831.55</v>
      </c>
      <c r="H78" s="243">
        <f>'таблица 10'!E270</f>
        <v>7831.55</v>
      </c>
      <c r="I78" s="99"/>
    </row>
    <row r="79" spans="1:9" ht="13.5" thickBot="1" x14ac:dyDescent="0.25">
      <c r="A79" s="725"/>
      <c r="B79" s="726"/>
      <c r="C79" s="69" t="s">
        <v>27</v>
      </c>
      <c r="D79" s="56" t="s">
        <v>106</v>
      </c>
      <c r="E79" s="194">
        <v>0</v>
      </c>
      <c r="F79" s="70">
        <v>0</v>
      </c>
      <c r="G79" s="70">
        <v>0</v>
      </c>
      <c r="H79" s="243">
        <v>0</v>
      </c>
      <c r="I79" s="99"/>
    </row>
    <row r="80" spans="1:9" x14ac:dyDescent="0.2">
      <c r="A80" s="729" t="s">
        <v>67</v>
      </c>
      <c r="B80" s="727" t="s">
        <v>80</v>
      </c>
      <c r="C80" s="375" t="s">
        <v>54</v>
      </c>
      <c r="D80" s="80" t="s">
        <v>76</v>
      </c>
      <c r="E80" s="81">
        <f>SUM(E81:E83)</f>
        <v>340780.36719999998</v>
      </c>
      <c r="F80" s="81">
        <f>SUM(F81:F83)</f>
        <v>130775.28589099999</v>
      </c>
      <c r="G80" s="81">
        <f>SUM(G81:G83)</f>
        <v>129019.836541</v>
      </c>
      <c r="H80" s="237">
        <f>SUM(H81:H83)</f>
        <v>129019.83653999999</v>
      </c>
      <c r="I80" s="99"/>
    </row>
    <row r="81" spans="1:9" x14ac:dyDescent="0.2">
      <c r="A81" s="730"/>
      <c r="B81" s="723"/>
      <c r="C81" s="71" t="s">
        <v>25</v>
      </c>
      <c r="D81" s="68" t="s">
        <v>76</v>
      </c>
      <c r="E81" s="72">
        <f>E85+E89+E93+E97</f>
        <v>0</v>
      </c>
      <c r="F81" s="72">
        <f>F85+F89+F93+F97</f>
        <v>0</v>
      </c>
      <c r="G81" s="72">
        <f>G85+G89+G93+G97</f>
        <v>0</v>
      </c>
      <c r="H81" s="238">
        <f>H85+H89+H93+H97</f>
        <v>0</v>
      </c>
      <c r="I81" s="99"/>
    </row>
    <row r="82" spans="1:9" x14ac:dyDescent="0.2">
      <c r="A82" s="730"/>
      <c r="B82" s="723"/>
      <c r="C82" s="71" t="s">
        <v>26</v>
      </c>
      <c r="D82" s="68" t="s">
        <v>76</v>
      </c>
      <c r="E82" s="72">
        <f t="shared" ref="E82:H83" si="5">E86+E90+E94+E98</f>
        <v>339687.152</v>
      </c>
      <c r="F82" s="72">
        <f t="shared" si="5"/>
        <v>130383.47580999999</v>
      </c>
      <c r="G82" s="72">
        <f t="shared" si="5"/>
        <v>128628.02645999999</v>
      </c>
      <c r="H82" s="238">
        <f t="shared" si="5"/>
        <v>128628.02645999999</v>
      </c>
      <c r="I82" s="99"/>
    </row>
    <row r="83" spans="1:9" ht="13.5" thickBot="1" x14ac:dyDescent="0.25">
      <c r="A83" s="731"/>
      <c r="B83" s="728"/>
      <c r="C83" s="87" t="s">
        <v>27</v>
      </c>
      <c r="D83" s="82" t="s">
        <v>76</v>
      </c>
      <c r="E83" s="88">
        <f t="shared" si="5"/>
        <v>1093.2152000000001</v>
      </c>
      <c r="F83" s="88">
        <f t="shared" si="5"/>
        <v>391.81008100000003</v>
      </c>
      <c r="G83" s="88">
        <f t="shared" si="5"/>
        <v>391.81008100000003</v>
      </c>
      <c r="H83" s="239">
        <f t="shared" si="5"/>
        <v>391.81008000000003</v>
      </c>
      <c r="I83" s="99"/>
    </row>
    <row r="84" spans="1:9" ht="12.75" customHeight="1" x14ac:dyDescent="0.2">
      <c r="A84" s="724" t="s">
        <v>59</v>
      </c>
      <c r="B84" s="721" t="s">
        <v>123</v>
      </c>
      <c r="C84" s="374" t="s">
        <v>54</v>
      </c>
      <c r="D84" s="86" t="s">
        <v>106</v>
      </c>
      <c r="E84" s="97">
        <f>SUM(E85:E87)</f>
        <v>28755</v>
      </c>
      <c r="F84" s="97">
        <f>SUM(F85:F87)</f>
        <v>93714.52270999999</v>
      </c>
      <c r="G84" s="97">
        <f>SUM(G85:G87)</f>
        <v>91959.073359999995</v>
      </c>
      <c r="H84" s="242">
        <f>SUM(H85:H87)</f>
        <v>91959.073359999995</v>
      </c>
      <c r="I84" s="99"/>
    </row>
    <row r="85" spans="1:9" x14ac:dyDescent="0.2">
      <c r="A85" s="724"/>
      <c r="B85" s="721"/>
      <c r="C85" s="71" t="s">
        <v>25</v>
      </c>
      <c r="D85" s="56" t="s">
        <v>106</v>
      </c>
      <c r="E85" s="194">
        <v>0</v>
      </c>
      <c r="F85" s="70">
        <v>0</v>
      </c>
      <c r="G85" s="70">
        <v>0</v>
      </c>
      <c r="H85" s="243">
        <v>0</v>
      </c>
      <c r="I85" s="99"/>
    </row>
    <row r="86" spans="1:9" x14ac:dyDescent="0.2">
      <c r="A86" s="724"/>
      <c r="B86" s="721"/>
      <c r="C86" s="71" t="s">
        <v>26</v>
      </c>
      <c r="D86" s="56">
        <v>833</v>
      </c>
      <c r="E86" s="194">
        <v>28755</v>
      </c>
      <c r="F86" s="70">
        <f>'таблица 10'!C278</f>
        <v>93714.52270999999</v>
      </c>
      <c r="G86" s="70">
        <f>'таблица 10'!D278</f>
        <v>91959.073359999995</v>
      </c>
      <c r="H86" s="243">
        <f>'таблица 10'!E278</f>
        <v>91959.073359999995</v>
      </c>
      <c r="I86" s="99"/>
    </row>
    <row r="87" spans="1:9" x14ac:dyDescent="0.2">
      <c r="A87" s="725"/>
      <c r="B87" s="726"/>
      <c r="C87" s="71" t="s">
        <v>27</v>
      </c>
      <c r="D87" s="56" t="s">
        <v>106</v>
      </c>
      <c r="E87" s="194">
        <v>0</v>
      </c>
      <c r="F87" s="70">
        <v>0</v>
      </c>
      <c r="G87" s="70">
        <v>0</v>
      </c>
      <c r="H87" s="243">
        <v>0</v>
      </c>
      <c r="I87" s="99"/>
    </row>
    <row r="88" spans="1:9" x14ac:dyDescent="0.2">
      <c r="A88" s="722" t="s">
        <v>68</v>
      </c>
      <c r="B88" s="723" t="s">
        <v>124</v>
      </c>
      <c r="C88" s="373" t="s">
        <v>54</v>
      </c>
      <c r="D88" s="56" t="s">
        <v>106</v>
      </c>
      <c r="E88" s="98">
        <f>SUM(E89:E91)</f>
        <v>12025.367200000001</v>
      </c>
      <c r="F88" s="98">
        <f>SUM(F89:F91)</f>
        <v>4309.9108909999995</v>
      </c>
      <c r="G88" s="98">
        <f>SUM(G89:G91)</f>
        <v>4309.9108909999995</v>
      </c>
      <c r="H88" s="244">
        <f>SUM(H89:H91)</f>
        <v>4309.9108900000001</v>
      </c>
      <c r="I88" s="99"/>
    </row>
    <row r="89" spans="1:9" x14ac:dyDescent="0.2">
      <c r="A89" s="722"/>
      <c r="B89" s="723"/>
      <c r="C89" s="71" t="s">
        <v>25</v>
      </c>
      <c r="D89" s="56" t="s">
        <v>106</v>
      </c>
      <c r="E89" s="194">
        <v>0</v>
      </c>
      <c r="F89" s="70">
        <v>0</v>
      </c>
      <c r="G89" s="70">
        <v>0</v>
      </c>
      <c r="H89" s="243">
        <v>0</v>
      </c>
      <c r="I89" s="99"/>
    </row>
    <row r="90" spans="1:9" x14ac:dyDescent="0.2">
      <c r="A90" s="722"/>
      <c r="B90" s="723"/>
      <c r="C90" s="71" t="s">
        <v>26</v>
      </c>
      <c r="D90" s="56">
        <v>833</v>
      </c>
      <c r="E90" s="194">
        <v>10932.152</v>
      </c>
      <c r="F90" s="70">
        <f>'таблица 10'!C290</f>
        <v>3918.1008099999999</v>
      </c>
      <c r="G90" s="70">
        <f>'таблица 10'!D290</f>
        <v>3918.1008099999999</v>
      </c>
      <c r="H90" s="243">
        <f>'таблица 10'!E290</f>
        <v>3918.1008099999999</v>
      </c>
      <c r="I90" s="99"/>
    </row>
    <row r="91" spans="1:9" x14ac:dyDescent="0.2">
      <c r="A91" s="722"/>
      <c r="B91" s="723"/>
      <c r="C91" s="71" t="s">
        <v>27</v>
      </c>
      <c r="D91" s="56" t="s">
        <v>106</v>
      </c>
      <c r="E91" s="194">
        <v>1093.2152000000001</v>
      </c>
      <c r="F91" s="70">
        <f>'таблица 10'!C291</f>
        <v>391.81008100000003</v>
      </c>
      <c r="G91" s="70">
        <f>'таблица 10'!D291</f>
        <v>391.81008100000003</v>
      </c>
      <c r="H91" s="243">
        <f>'таблица 10'!E291</f>
        <v>391.81008000000003</v>
      </c>
      <c r="I91" s="99"/>
    </row>
    <row r="92" spans="1:9" x14ac:dyDescent="0.2">
      <c r="A92" s="740" t="s">
        <v>69</v>
      </c>
      <c r="B92" s="720" t="s">
        <v>125</v>
      </c>
      <c r="C92" s="373" t="s">
        <v>54</v>
      </c>
      <c r="D92" s="56" t="s">
        <v>106</v>
      </c>
      <c r="E92" s="98">
        <f>SUM(E93:E95)</f>
        <v>300000</v>
      </c>
      <c r="F92" s="98">
        <f>SUM(F93:F95)</f>
        <v>32679.375</v>
      </c>
      <c r="G92" s="98">
        <f>SUM(G93:G95)</f>
        <v>32679.375</v>
      </c>
      <c r="H92" s="244">
        <f>SUM(H93:H95)</f>
        <v>32679.375</v>
      </c>
      <c r="I92" s="99"/>
    </row>
    <row r="93" spans="1:9" x14ac:dyDescent="0.2">
      <c r="A93" s="724"/>
      <c r="B93" s="721"/>
      <c r="C93" s="71" t="s">
        <v>25</v>
      </c>
      <c r="D93" s="56" t="s">
        <v>106</v>
      </c>
      <c r="E93" s="194">
        <v>0</v>
      </c>
      <c r="F93" s="70">
        <v>0</v>
      </c>
      <c r="G93" s="70">
        <v>0</v>
      </c>
      <c r="H93" s="243">
        <v>0</v>
      </c>
      <c r="I93" s="99"/>
    </row>
    <row r="94" spans="1:9" x14ac:dyDescent="0.2">
      <c r="A94" s="724"/>
      <c r="B94" s="721"/>
      <c r="C94" s="71" t="s">
        <v>26</v>
      </c>
      <c r="D94" s="56">
        <v>833</v>
      </c>
      <c r="E94" s="194">
        <v>300000</v>
      </c>
      <c r="F94" s="70">
        <f>'таблица 10'!C295</f>
        <v>32679.375</v>
      </c>
      <c r="G94" s="70">
        <f>'таблица 10'!D295</f>
        <v>32679.375</v>
      </c>
      <c r="H94" s="243">
        <f>'таблица 10'!E295</f>
        <v>32679.375</v>
      </c>
      <c r="I94" s="99"/>
    </row>
    <row r="95" spans="1:9" x14ac:dyDescent="0.2">
      <c r="A95" s="724"/>
      <c r="B95" s="721"/>
      <c r="C95" s="89" t="s">
        <v>27</v>
      </c>
      <c r="D95" s="84" t="s">
        <v>106</v>
      </c>
      <c r="E95" s="195">
        <v>0</v>
      </c>
      <c r="F95" s="85">
        <v>0</v>
      </c>
      <c r="G95" s="85">
        <v>0</v>
      </c>
      <c r="H95" s="245">
        <v>0</v>
      </c>
      <c r="I95" s="99"/>
    </row>
    <row r="96" spans="1:9" x14ac:dyDescent="0.2">
      <c r="A96" s="740" t="s">
        <v>70</v>
      </c>
      <c r="B96" s="720" t="s">
        <v>313</v>
      </c>
      <c r="C96" s="373" t="s">
        <v>54</v>
      </c>
      <c r="D96" s="56" t="s">
        <v>106</v>
      </c>
      <c r="E96" s="98">
        <f>SUM(E97:E99)</f>
        <v>0</v>
      </c>
      <c r="F96" s="98">
        <f>SUM(F97:F99)</f>
        <v>71.477289999999996</v>
      </c>
      <c r="G96" s="98">
        <f>SUM(G97:G99)</f>
        <v>71.477289999999996</v>
      </c>
      <c r="H96" s="244">
        <f>SUM(H97:H99)</f>
        <v>71.477289999999996</v>
      </c>
      <c r="I96" s="99"/>
    </row>
    <row r="97" spans="1:9" x14ac:dyDescent="0.2">
      <c r="A97" s="724"/>
      <c r="B97" s="721"/>
      <c r="C97" s="71" t="s">
        <v>25</v>
      </c>
      <c r="D97" s="56" t="s">
        <v>106</v>
      </c>
      <c r="E97" s="194">
        <v>0</v>
      </c>
      <c r="F97" s="70">
        <v>0</v>
      </c>
      <c r="G97" s="70">
        <v>0</v>
      </c>
      <c r="H97" s="243">
        <v>0</v>
      </c>
      <c r="I97" s="99"/>
    </row>
    <row r="98" spans="1:9" x14ac:dyDescent="0.2">
      <c r="A98" s="724"/>
      <c r="B98" s="721"/>
      <c r="C98" s="71" t="s">
        <v>26</v>
      </c>
      <c r="D98" s="56">
        <v>833</v>
      </c>
      <c r="E98" s="194">
        <v>0</v>
      </c>
      <c r="F98" s="70">
        <f>'таблица 10'!C311</f>
        <v>71.477289999999996</v>
      </c>
      <c r="G98" s="70">
        <f>'таблица 10'!D311</f>
        <v>71.477289999999996</v>
      </c>
      <c r="H98" s="243">
        <f>'таблица 10'!E311</f>
        <v>71.477289999999996</v>
      </c>
      <c r="I98" s="99"/>
    </row>
    <row r="99" spans="1:9" ht="13.5" thickBot="1" x14ac:dyDescent="0.25">
      <c r="A99" s="724"/>
      <c r="B99" s="721"/>
      <c r="C99" s="89" t="s">
        <v>27</v>
      </c>
      <c r="D99" s="84" t="s">
        <v>106</v>
      </c>
      <c r="E99" s="195">
        <v>0</v>
      </c>
      <c r="F99" s="85">
        <v>0</v>
      </c>
      <c r="G99" s="85">
        <v>0</v>
      </c>
      <c r="H99" s="245">
        <v>0</v>
      </c>
      <c r="I99" s="99"/>
    </row>
    <row r="100" spans="1:9" x14ac:dyDescent="0.2">
      <c r="A100" s="729" t="s">
        <v>71</v>
      </c>
      <c r="B100" s="727" t="s">
        <v>81</v>
      </c>
      <c r="C100" s="375" t="s">
        <v>54</v>
      </c>
      <c r="D100" s="80" t="s">
        <v>76</v>
      </c>
      <c r="E100" s="81">
        <f>SUM(E101:E103)</f>
        <v>361809.75899999996</v>
      </c>
      <c r="F100" s="81">
        <f>SUM(F101:F103)</f>
        <v>866242.30741000001</v>
      </c>
      <c r="G100" s="81">
        <f>SUM(G101:G103)</f>
        <v>866242.30741000001</v>
      </c>
      <c r="H100" s="237">
        <f>SUM(H101:H103)</f>
        <v>866242.30741000001</v>
      </c>
      <c r="I100" s="99"/>
    </row>
    <row r="101" spans="1:9" x14ac:dyDescent="0.2">
      <c r="A101" s="730"/>
      <c r="B101" s="723"/>
      <c r="C101" s="71" t="s">
        <v>25</v>
      </c>
      <c r="D101" s="68" t="s">
        <v>76</v>
      </c>
      <c r="E101" s="72">
        <f>E105+E109+E113</f>
        <v>0</v>
      </c>
      <c r="F101" s="72">
        <f>F105+F109+F113</f>
        <v>0</v>
      </c>
      <c r="G101" s="72">
        <f>G105+G109+G113</f>
        <v>0</v>
      </c>
      <c r="H101" s="238">
        <f>H105+H109+H113</f>
        <v>0</v>
      </c>
      <c r="I101" s="99"/>
    </row>
    <row r="102" spans="1:9" x14ac:dyDescent="0.2">
      <c r="A102" s="730"/>
      <c r="B102" s="723"/>
      <c r="C102" s="71" t="s">
        <v>26</v>
      </c>
      <c r="D102" s="68" t="s">
        <v>76</v>
      </c>
      <c r="E102" s="72">
        <f t="shared" ref="E102:H103" si="6">E106+E110+E114</f>
        <v>361809.75899999996</v>
      </c>
      <c r="F102" s="72">
        <f t="shared" si="6"/>
        <v>866242.30741000001</v>
      </c>
      <c r="G102" s="72">
        <f t="shared" si="6"/>
        <v>866242.30741000001</v>
      </c>
      <c r="H102" s="238">
        <f t="shared" si="6"/>
        <v>866242.30741000001</v>
      </c>
      <c r="I102" s="99"/>
    </row>
    <row r="103" spans="1:9" ht="13.5" thickBot="1" x14ac:dyDescent="0.25">
      <c r="A103" s="731"/>
      <c r="B103" s="728"/>
      <c r="C103" s="87" t="s">
        <v>27</v>
      </c>
      <c r="D103" s="82" t="s">
        <v>76</v>
      </c>
      <c r="E103" s="88">
        <f t="shared" si="6"/>
        <v>0</v>
      </c>
      <c r="F103" s="88">
        <f t="shared" si="6"/>
        <v>0</v>
      </c>
      <c r="G103" s="88">
        <f t="shared" si="6"/>
        <v>0</v>
      </c>
      <c r="H103" s="239">
        <f t="shared" si="6"/>
        <v>0</v>
      </c>
      <c r="I103" s="99"/>
    </row>
    <row r="104" spans="1:9" x14ac:dyDescent="0.2">
      <c r="A104" s="725" t="s">
        <v>72</v>
      </c>
      <c r="B104" s="726" t="s">
        <v>126</v>
      </c>
      <c r="C104" s="374" t="s">
        <v>54</v>
      </c>
      <c r="D104" s="86" t="s">
        <v>106</v>
      </c>
      <c r="E104" s="97">
        <f>SUM(E105:E107)</f>
        <v>242367.75899999999</v>
      </c>
      <c r="F104" s="97">
        <f>SUM(F105:F107)</f>
        <v>735640.14249999996</v>
      </c>
      <c r="G104" s="97">
        <f>SUM(G105:G107)</f>
        <v>735640.14249999996</v>
      </c>
      <c r="H104" s="242">
        <f>SUM(H105:H107)</f>
        <v>735640.14249999996</v>
      </c>
      <c r="I104" s="99"/>
    </row>
    <row r="105" spans="1:9" x14ac:dyDescent="0.2">
      <c r="A105" s="722"/>
      <c r="B105" s="723"/>
      <c r="C105" s="69" t="s">
        <v>25</v>
      </c>
      <c r="D105" s="56" t="s">
        <v>106</v>
      </c>
      <c r="E105" s="194">
        <v>0</v>
      </c>
      <c r="F105" s="70">
        <v>0</v>
      </c>
      <c r="G105" s="70">
        <v>0</v>
      </c>
      <c r="H105" s="243">
        <v>0</v>
      </c>
      <c r="I105" s="99"/>
    </row>
    <row r="106" spans="1:9" x14ac:dyDescent="0.2">
      <c r="A106" s="722"/>
      <c r="B106" s="723"/>
      <c r="C106" s="69" t="s">
        <v>26</v>
      </c>
      <c r="D106" s="56">
        <v>833</v>
      </c>
      <c r="E106" s="194">
        <v>242367.75899999999</v>
      </c>
      <c r="F106" s="70">
        <f>'таблица 10'!C318</f>
        <v>735640.14249999996</v>
      </c>
      <c r="G106" s="70">
        <f>'таблица 10'!D318</f>
        <v>735640.14249999996</v>
      </c>
      <c r="H106" s="243">
        <f>'таблица 10'!E318</f>
        <v>735640.14249999996</v>
      </c>
      <c r="I106" s="99"/>
    </row>
    <row r="107" spans="1:9" x14ac:dyDescent="0.2">
      <c r="A107" s="722"/>
      <c r="B107" s="723"/>
      <c r="C107" s="69" t="s">
        <v>27</v>
      </c>
      <c r="D107" s="56" t="s">
        <v>106</v>
      </c>
      <c r="E107" s="194">
        <v>0</v>
      </c>
      <c r="F107" s="70">
        <v>0</v>
      </c>
      <c r="G107" s="70">
        <v>0</v>
      </c>
      <c r="H107" s="243">
        <v>0</v>
      </c>
      <c r="I107" s="99"/>
    </row>
    <row r="108" spans="1:9" x14ac:dyDescent="0.2">
      <c r="A108" s="740" t="s">
        <v>73</v>
      </c>
      <c r="B108" s="723" t="s">
        <v>127</v>
      </c>
      <c r="C108" s="373" t="s">
        <v>54</v>
      </c>
      <c r="D108" s="56" t="s">
        <v>106</v>
      </c>
      <c r="E108" s="98">
        <f>SUM(E109:E111)</f>
        <v>69312.2</v>
      </c>
      <c r="F108" s="98">
        <f>SUM(F109:F111)</f>
        <v>130602.16491000001</v>
      </c>
      <c r="G108" s="98">
        <f>SUM(G109:G111)</f>
        <v>130602.16491000001</v>
      </c>
      <c r="H108" s="244">
        <f>SUM(H109:H111)</f>
        <v>130602.16491000001</v>
      </c>
      <c r="I108" s="99"/>
    </row>
    <row r="109" spans="1:9" x14ac:dyDescent="0.2">
      <c r="A109" s="724"/>
      <c r="B109" s="723"/>
      <c r="C109" s="69" t="s">
        <v>25</v>
      </c>
      <c r="D109" s="56" t="s">
        <v>106</v>
      </c>
      <c r="E109" s="194">
        <v>0</v>
      </c>
      <c r="F109" s="70">
        <v>0</v>
      </c>
      <c r="G109" s="70">
        <v>0</v>
      </c>
      <c r="H109" s="243">
        <v>0</v>
      </c>
      <c r="I109" s="99"/>
    </row>
    <row r="110" spans="1:9" x14ac:dyDescent="0.2">
      <c r="A110" s="724"/>
      <c r="B110" s="723"/>
      <c r="C110" s="69" t="s">
        <v>26</v>
      </c>
      <c r="D110" s="56">
        <v>833</v>
      </c>
      <c r="E110" s="194">
        <v>69312.2</v>
      </c>
      <c r="F110" s="70">
        <f>'таблица 10'!C322</f>
        <v>130602.16491000001</v>
      </c>
      <c r="G110" s="70">
        <f>'таблица 10'!D322</f>
        <v>130602.16491000001</v>
      </c>
      <c r="H110" s="243">
        <f>'таблица 10'!E322</f>
        <v>130602.16491000001</v>
      </c>
      <c r="I110" s="99"/>
    </row>
    <row r="111" spans="1:9" x14ac:dyDescent="0.2">
      <c r="A111" s="724"/>
      <c r="B111" s="720"/>
      <c r="C111" s="83" t="s">
        <v>27</v>
      </c>
      <c r="D111" s="84" t="s">
        <v>106</v>
      </c>
      <c r="E111" s="195">
        <v>0</v>
      </c>
      <c r="F111" s="85">
        <v>0</v>
      </c>
      <c r="G111" s="85">
        <v>0</v>
      </c>
      <c r="H111" s="245">
        <v>0</v>
      </c>
      <c r="I111" s="99"/>
    </row>
    <row r="112" spans="1:9" x14ac:dyDescent="0.2">
      <c r="A112" s="740" t="s">
        <v>164</v>
      </c>
      <c r="B112" s="723" t="s">
        <v>314</v>
      </c>
      <c r="C112" s="373" t="s">
        <v>54</v>
      </c>
      <c r="D112" s="56" t="s">
        <v>106</v>
      </c>
      <c r="E112" s="98">
        <f>SUM(E113:E115)</f>
        <v>50129.8</v>
      </c>
      <c r="F112" s="98">
        <f>SUM(F113:F115)</f>
        <v>0</v>
      </c>
      <c r="G112" s="98">
        <f>SUM(G113:G115)</f>
        <v>0</v>
      </c>
      <c r="H112" s="244">
        <f>SUM(H113:H115)</f>
        <v>0</v>
      </c>
      <c r="I112" s="99"/>
    </row>
    <row r="113" spans="1:9" x14ac:dyDescent="0.2">
      <c r="A113" s="724"/>
      <c r="B113" s="723"/>
      <c r="C113" s="69" t="s">
        <v>25</v>
      </c>
      <c r="D113" s="56" t="s">
        <v>106</v>
      </c>
      <c r="E113" s="194">
        <v>0</v>
      </c>
      <c r="F113" s="70">
        <v>0</v>
      </c>
      <c r="G113" s="70">
        <v>0</v>
      </c>
      <c r="H113" s="243">
        <v>0</v>
      </c>
      <c r="I113" s="99"/>
    </row>
    <row r="114" spans="1:9" x14ac:dyDescent="0.2">
      <c r="A114" s="724"/>
      <c r="B114" s="723"/>
      <c r="C114" s="69" t="s">
        <v>26</v>
      </c>
      <c r="D114" s="56">
        <v>833</v>
      </c>
      <c r="E114" s="194">
        <v>50129.8</v>
      </c>
      <c r="F114" s="70">
        <v>0</v>
      </c>
      <c r="G114" s="70">
        <v>0</v>
      </c>
      <c r="H114" s="243">
        <v>0</v>
      </c>
      <c r="I114" s="99"/>
    </row>
    <row r="115" spans="1:9" ht="13.5" thickBot="1" x14ac:dyDescent="0.25">
      <c r="A115" s="724"/>
      <c r="B115" s="720"/>
      <c r="C115" s="83" t="s">
        <v>27</v>
      </c>
      <c r="D115" s="84" t="s">
        <v>106</v>
      </c>
      <c r="E115" s="195">
        <v>0</v>
      </c>
      <c r="F115" s="85">
        <v>0</v>
      </c>
      <c r="G115" s="85">
        <v>0</v>
      </c>
      <c r="H115" s="245">
        <v>0</v>
      </c>
      <c r="I115" s="99"/>
    </row>
    <row r="116" spans="1:9" x14ac:dyDescent="0.2">
      <c r="A116" s="729" t="s">
        <v>77</v>
      </c>
      <c r="B116" s="727" t="s">
        <v>82</v>
      </c>
      <c r="C116" s="375" t="s">
        <v>54</v>
      </c>
      <c r="D116" s="80" t="s">
        <v>76</v>
      </c>
      <c r="E116" s="81">
        <f>SUM(E117:E119)</f>
        <v>128221.24</v>
      </c>
      <c r="F116" s="81">
        <f>SUM(F117:F119)</f>
        <v>443686.57605000003</v>
      </c>
      <c r="G116" s="81">
        <f>SUM(G117:G119)</f>
        <v>441528.47537</v>
      </c>
      <c r="H116" s="237">
        <f>SUM(H117:H119)</f>
        <v>441528.47537</v>
      </c>
      <c r="I116" s="99"/>
    </row>
    <row r="117" spans="1:9" x14ac:dyDescent="0.2">
      <c r="A117" s="730"/>
      <c r="B117" s="723"/>
      <c r="C117" s="71" t="s">
        <v>25</v>
      </c>
      <c r="D117" s="68" t="s">
        <v>76</v>
      </c>
      <c r="E117" s="72">
        <f>E121</f>
        <v>0</v>
      </c>
      <c r="F117" s="72">
        <f>F121</f>
        <v>0</v>
      </c>
      <c r="G117" s="72">
        <f>G121</f>
        <v>0</v>
      </c>
      <c r="H117" s="238">
        <f>H121</f>
        <v>0</v>
      </c>
      <c r="I117" s="99"/>
    </row>
    <row r="118" spans="1:9" x14ac:dyDescent="0.2">
      <c r="A118" s="730"/>
      <c r="B118" s="723"/>
      <c r="C118" s="71" t="s">
        <v>26</v>
      </c>
      <c r="D118" s="68" t="s">
        <v>76</v>
      </c>
      <c r="E118" s="72">
        <f t="shared" ref="E118:H119" si="7">E122</f>
        <v>128221.24</v>
      </c>
      <c r="F118" s="72">
        <f t="shared" si="7"/>
        <v>443686.57605000003</v>
      </c>
      <c r="G118" s="72">
        <f t="shared" si="7"/>
        <v>441528.47537</v>
      </c>
      <c r="H118" s="238">
        <f t="shared" si="7"/>
        <v>441528.47537</v>
      </c>
      <c r="I118" s="99"/>
    </row>
    <row r="119" spans="1:9" ht="13.5" thickBot="1" x14ac:dyDescent="0.25">
      <c r="A119" s="731"/>
      <c r="B119" s="728"/>
      <c r="C119" s="87" t="s">
        <v>27</v>
      </c>
      <c r="D119" s="82" t="s">
        <v>76</v>
      </c>
      <c r="E119" s="88">
        <f t="shared" si="7"/>
        <v>0</v>
      </c>
      <c r="F119" s="88">
        <f t="shared" si="7"/>
        <v>0</v>
      </c>
      <c r="G119" s="88">
        <f t="shared" si="7"/>
        <v>0</v>
      </c>
      <c r="H119" s="239">
        <f t="shared" si="7"/>
        <v>0</v>
      </c>
      <c r="I119" s="99"/>
    </row>
    <row r="120" spans="1:9" x14ac:dyDescent="0.2">
      <c r="A120" s="725" t="s">
        <v>78</v>
      </c>
      <c r="B120" s="741" t="s">
        <v>128</v>
      </c>
      <c r="C120" s="374" t="s">
        <v>54</v>
      </c>
      <c r="D120" s="86" t="s">
        <v>106</v>
      </c>
      <c r="E120" s="97">
        <f>SUM(E121:E123)</f>
        <v>128221.24</v>
      </c>
      <c r="F120" s="97">
        <f>SUM(F121:F123)</f>
        <v>443686.57605000003</v>
      </c>
      <c r="G120" s="97">
        <f>SUM(G121:G123)</f>
        <v>441528.47537</v>
      </c>
      <c r="H120" s="242">
        <f>SUM(H121:H123)</f>
        <v>441528.47537</v>
      </c>
      <c r="I120" s="99"/>
    </row>
    <row r="121" spans="1:9" x14ac:dyDescent="0.2">
      <c r="A121" s="722"/>
      <c r="B121" s="723"/>
      <c r="C121" s="69" t="s">
        <v>25</v>
      </c>
      <c r="D121" s="56" t="s">
        <v>106</v>
      </c>
      <c r="E121" s="194">
        <v>0</v>
      </c>
      <c r="F121" s="70">
        <v>0</v>
      </c>
      <c r="G121" s="70">
        <v>0</v>
      </c>
      <c r="H121" s="243">
        <v>0</v>
      </c>
      <c r="I121" s="99"/>
    </row>
    <row r="122" spans="1:9" x14ac:dyDescent="0.2">
      <c r="A122" s="722"/>
      <c r="B122" s="723"/>
      <c r="C122" s="69" t="s">
        <v>26</v>
      </c>
      <c r="D122" s="56">
        <v>833</v>
      </c>
      <c r="E122" s="194">
        <v>128221.24</v>
      </c>
      <c r="F122" s="70">
        <f>'таблица 10'!C325</f>
        <v>443686.57605000003</v>
      </c>
      <c r="G122" s="70">
        <f>'таблица 10'!D325</f>
        <v>441528.47537</v>
      </c>
      <c r="H122" s="243">
        <f>'таблица 10'!E325</f>
        <v>441528.47537</v>
      </c>
      <c r="I122" s="99"/>
    </row>
    <row r="123" spans="1:9" ht="13.5" thickBot="1" x14ac:dyDescent="0.25">
      <c r="A123" s="742"/>
      <c r="B123" s="728"/>
      <c r="C123" s="73" t="s">
        <v>27</v>
      </c>
      <c r="D123" s="74" t="s">
        <v>106</v>
      </c>
      <c r="E123" s="196">
        <v>0</v>
      </c>
      <c r="F123" s="75">
        <v>0</v>
      </c>
      <c r="G123" s="75">
        <v>0</v>
      </c>
      <c r="H123" s="246">
        <v>0</v>
      </c>
      <c r="I123" s="99"/>
    </row>
  </sheetData>
  <mergeCells count="63">
    <mergeCell ref="B84:B87"/>
    <mergeCell ref="A84:A87"/>
    <mergeCell ref="A64:A67"/>
    <mergeCell ref="B64:B67"/>
    <mergeCell ref="A80:A83"/>
    <mergeCell ref="B80:B83"/>
    <mergeCell ref="A76:A79"/>
    <mergeCell ref="B76:B79"/>
    <mergeCell ref="B116:B119"/>
    <mergeCell ref="A96:A99"/>
    <mergeCell ref="B96:B99"/>
    <mergeCell ref="B120:B123"/>
    <mergeCell ref="B88:B91"/>
    <mergeCell ref="A108:A111"/>
    <mergeCell ref="B108:B111"/>
    <mergeCell ref="A100:A103"/>
    <mergeCell ref="A104:A107"/>
    <mergeCell ref="A116:A119"/>
    <mergeCell ref="A120:A123"/>
    <mergeCell ref="A112:A115"/>
    <mergeCell ref="B112:B115"/>
    <mergeCell ref="A88:A91"/>
    <mergeCell ref="B100:B103"/>
    <mergeCell ref="B104:B107"/>
    <mergeCell ref="A24:A27"/>
    <mergeCell ref="B24:B27"/>
    <mergeCell ref="B28:B31"/>
    <mergeCell ref="A28:A31"/>
    <mergeCell ref="A92:A95"/>
    <mergeCell ref="B92:B95"/>
    <mergeCell ref="A68:A71"/>
    <mergeCell ref="B68:B71"/>
    <mergeCell ref="A32:A35"/>
    <mergeCell ref="B32:B35"/>
    <mergeCell ref="A40:A43"/>
    <mergeCell ref="B40:B43"/>
    <mergeCell ref="A48:A51"/>
    <mergeCell ref="B48:B51"/>
    <mergeCell ref="A36:A39"/>
    <mergeCell ref="B36:B39"/>
    <mergeCell ref="A3:H3"/>
    <mergeCell ref="C5:C6"/>
    <mergeCell ref="E5:H5"/>
    <mergeCell ref="B16:B19"/>
    <mergeCell ref="A5:A6"/>
    <mergeCell ref="B5:B6"/>
    <mergeCell ref="A20:A23"/>
    <mergeCell ref="B12:B15"/>
    <mergeCell ref="B8:B11"/>
    <mergeCell ref="A16:A19"/>
    <mergeCell ref="A12:A15"/>
    <mergeCell ref="A8:A11"/>
    <mergeCell ref="B20:B23"/>
    <mergeCell ref="A44:A47"/>
    <mergeCell ref="B44:B47"/>
    <mergeCell ref="A60:A63"/>
    <mergeCell ref="B60:B63"/>
    <mergeCell ref="A72:A75"/>
    <mergeCell ref="B72:B75"/>
    <mergeCell ref="A56:A59"/>
    <mergeCell ref="B56:B59"/>
    <mergeCell ref="B52:B55"/>
    <mergeCell ref="A52:A55"/>
  </mergeCells>
  <printOptions horizontalCentered="1"/>
  <pageMargins left="0.59055118110236227" right="0.19685039370078741" top="0.39370078740157483" bottom="0.39370078740157483" header="0.31496062992125984" footer="0.31496062992125984"/>
  <pageSetup paperSize="9" scale="55" orientation="portrait" r:id="rId1"/>
  <rowBreaks count="1" manualBreakCount="1">
    <brk id="99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6" customWidth="1"/>
    <col min="2" max="2" width="21.28515625" style="6" customWidth="1"/>
    <col min="3" max="3" width="25.42578125" style="6" customWidth="1"/>
    <col min="4" max="4" width="12" style="6" customWidth="1"/>
    <col min="5" max="5" width="11.28515625" style="6" customWidth="1"/>
    <col min="6" max="6" width="15.7109375" style="6" customWidth="1"/>
    <col min="7" max="7" width="13.28515625" style="6" customWidth="1"/>
    <col min="8" max="8" width="12.7109375" style="6" customWidth="1"/>
    <col min="9" max="9" width="16.7109375" style="6" customWidth="1"/>
    <col min="10" max="10" width="13.7109375" style="6" customWidth="1"/>
    <col min="11" max="11" width="12.28515625" style="6" customWidth="1"/>
    <col min="12" max="12" width="21.28515625" style="6" customWidth="1"/>
    <col min="13" max="16384" width="9.140625" style="6"/>
  </cols>
  <sheetData>
    <row r="1" spans="1:20" ht="27.75" customHeight="1" x14ac:dyDescent="0.25">
      <c r="A1" s="5"/>
      <c r="B1" s="5"/>
      <c r="C1" s="743"/>
      <c r="D1" s="743"/>
      <c r="E1" s="743"/>
      <c r="F1" s="743"/>
      <c r="G1" s="743"/>
      <c r="H1" s="743"/>
      <c r="I1" s="743"/>
      <c r="J1" s="743"/>
      <c r="K1" s="5"/>
      <c r="L1" s="8" t="s">
        <v>49</v>
      </c>
      <c r="M1" s="7"/>
      <c r="N1" s="7"/>
      <c r="O1" s="7"/>
      <c r="P1" s="7"/>
      <c r="Q1" s="7"/>
      <c r="R1" s="7"/>
      <c r="S1" s="7"/>
      <c r="T1" s="7"/>
    </row>
    <row r="2" spans="1:20" ht="32.25" customHeight="1" x14ac:dyDescent="0.25">
      <c r="A2" s="5"/>
      <c r="B2" s="744" t="s">
        <v>48</v>
      </c>
      <c r="C2" s="744"/>
      <c r="D2" s="744"/>
      <c r="E2" s="744"/>
      <c r="F2" s="744"/>
      <c r="G2" s="744"/>
      <c r="H2" s="744"/>
      <c r="I2" s="744"/>
      <c r="J2" s="744"/>
      <c r="K2" s="5"/>
      <c r="L2" s="5"/>
      <c r="M2" s="5"/>
      <c r="N2" s="5"/>
      <c r="O2" s="5"/>
      <c r="P2" s="5"/>
    </row>
    <row r="3" spans="1:20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M3" s="5"/>
      <c r="N3" s="5"/>
      <c r="O3" s="5"/>
      <c r="P3" s="5"/>
    </row>
    <row r="4" spans="1:20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20" ht="90" x14ac:dyDescent="0.25">
      <c r="A5" s="21" t="s">
        <v>38</v>
      </c>
      <c r="B5" s="22" t="s">
        <v>45</v>
      </c>
      <c r="C5" s="22" t="s">
        <v>46</v>
      </c>
      <c r="D5" s="22" t="s">
        <v>42</v>
      </c>
      <c r="E5" s="22" t="s">
        <v>43</v>
      </c>
      <c r="F5" s="22" t="s">
        <v>44</v>
      </c>
      <c r="G5" s="22" t="s">
        <v>47</v>
      </c>
      <c r="H5" s="22" t="s">
        <v>50</v>
      </c>
      <c r="I5" s="22" t="s">
        <v>51</v>
      </c>
      <c r="J5" s="22" t="s">
        <v>36</v>
      </c>
      <c r="K5" s="22" t="s">
        <v>52</v>
      </c>
      <c r="L5" s="23" t="s">
        <v>53</v>
      </c>
      <c r="M5" s="5"/>
      <c r="N5" s="5"/>
      <c r="O5" s="5"/>
      <c r="P5" s="5"/>
    </row>
    <row r="6" spans="1:20" x14ac:dyDescent="0.25">
      <c r="A6" s="18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20"/>
      <c r="M6" s="5"/>
      <c r="N6" s="5"/>
      <c r="O6" s="5"/>
      <c r="P6" s="5"/>
    </row>
    <row r="7" spans="1:20" x14ac:dyDescent="0.25">
      <c r="A7" s="9" t="s">
        <v>39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1"/>
      <c r="M7" s="5"/>
      <c r="N7" s="5"/>
      <c r="O7" s="5"/>
      <c r="P7" s="5"/>
    </row>
    <row r="8" spans="1:20" x14ac:dyDescent="0.25">
      <c r="A8" s="9" t="s">
        <v>40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1"/>
      <c r="M8" s="5"/>
      <c r="N8" s="5"/>
      <c r="O8" s="5"/>
      <c r="P8" s="5"/>
    </row>
    <row r="9" spans="1:20" x14ac:dyDescent="0.25">
      <c r="A9" s="9" t="s">
        <v>37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1"/>
      <c r="M9" s="5"/>
      <c r="N9" s="5"/>
      <c r="O9" s="5"/>
      <c r="P9" s="5"/>
    </row>
    <row r="10" spans="1:20" x14ac:dyDescent="0.25">
      <c r="A10" s="9" t="s">
        <v>2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5"/>
      <c r="N10" s="5"/>
      <c r="O10" s="5"/>
      <c r="P10" s="5"/>
    </row>
    <row r="11" spans="1:20" x14ac:dyDescent="0.25">
      <c r="A11" s="9" t="s">
        <v>41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5"/>
      <c r="N11" s="5"/>
      <c r="O11" s="5"/>
      <c r="P11" s="5"/>
    </row>
    <row r="12" spans="1:20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4"/>
      <c r="M12" s="5"/>
      <c r="N12" s="5"/>
      <c r="O12" s="5"/>
      <c r="P12" s="5"/>
    </row>
    <row r="13" spans="1:20" x14ac:dyDescent="0.25">
      <c r="A13" s="15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7"/>
      <c r="M13" s="5"/>
      <c r="N13" s="5"/>
      <c r="O13" s="5"/>
      <c r="P13" s="5"/>
    </row>
    <row r="14" spans="1:20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20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20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таблица 10</vt:lpstr>
      <vt:lpstr>таблица 12</vt:lpstr>
      <vt:lpstr>таблица 11</vt:lpstr>
      <vt:lpstr>Таблица 15</vt:lpstr>
      <vt:lpstr>15 внебюджет</vt:lpstr>
      <vt:lpstr>'таблица 10'!Заголовки_для_печати</vt:lpstr>
      <vt:lpstr>'таблица 10'!Область_печати</vt:lpstr>
      <vt:lpstr>'таблица 11'!Область_печати</vt:lpstr>
      <vt:lpstr>'таблица 12'!Область_печати</vt:lpstr>
      <vt:lpstr>'Таблица 15'!Область_печати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Гемаксон Алексей Юрьевич</cp:lastModifiedBy>
  <cp:lastPrinted>2021-03-03T01:01:47Z</cp:lastPrinted>
  <dcterms:created xsi:type="dcterms:W3CDTF">2011-03-10T10:26:24Z</dcterms:created>
  <dcterms:modified xsi:type="dcterms:W3CDTF">2022-05-05T05:23:35Z</dcterms:modified>
</cp:coreProperties>
</file>